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38400" windowHeight="11595"/>
  </bookViews>
  <sheets>
    <sheet name="mereni_val_odp_rovinka_sobesice" sheetId="1" r:id="rId1"/>
  </sheets>
  <calcPr calcId="152511"/>
</workbook>
</file>

<file path=xl/calcChain.xml><?xml version="1.0" encoding="utf-8"?>
<calcChain xmlns="http://schemas.openxmlformats.org/spreadsheetml/2006/main">
  <c r="AA30" i="1" l="1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" i="1"/>
  <c r="J2" i="1"/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</calcChain>
</file>

<file path=xl/sharedStrings.xml><?xml version="1.0" encoding="utf-8"?>
<sst xmlns="http://schemas.openxmlformats.org/spreadsheetml/2006/main" count="221" uniqueCount="221">
  <si>
    <t>41252.527344;0.000000;2976.224609;180.369598;;;;;;;;;;;;;</t>
  </si>
  <si>
    <t>41252.527344;0.000000;2933.053223;180.369598;;;;;;;;;;;;;</t>
  </si>
  <si>
    <t>41252.527344;0.000000;2951.791504;180.369598;;;;;;;;;;;;;</t>
  </si>
  <si>
    <t>41252.527344;0.000000;2924.608643;180.369598;;;;;;;;;;;;;</t>
  </si>
  <si>
    <t>41252.527344;0.000000;2883.891113;180.369598;;;;;;;;;;;;;</t>
  </si>
  <si>
    <t>41252.527344;0.000000;2873.928955;180.369598;;;;;;;;;;;;;</t>
  </si>
  <si>
    <t>41252.527344;0.000000;2825.983643;180.369598;;;;;;;;;;;;;</t>
  </si>
  <si>
    <t>41252.527344;0.000000;2845.061768;180.369598;;;;;;;;;;;;;</t>
  </si>
  <si>
    <t>41252.527344;0.000000;2806.425049;180.369598;;;;;;;;;;;;;</t>
  </si>
  <si>
    <t>41252.527344;0.000000;2793.705322;180.369598;;;;;;;;;;;;;</t>
  </si>
  <si>
    <t>41252.527344;0.000000;2791.604004;180.369598;;;;;;;;;;;;;</t>
  </si>
  <si>
    <t>41252.527344;0.000000;2747.302490;180.369598;;;;;;;;;;;;;</t>
  </si>
  <si>
    <t>41252.527344;0.000000;2747.432373;180.369598;;;;;;;;;;;;;</t>
  </si>
  <si>
    <t>41252.527344;0.000000;2681.968994;180.369598;;;;;;;;;;;;;</t>
  </si>
  <si>
    <t>41252.527344;0.000000;2705.853760;180.369598;;;;;;;;;;;;;</t>
  </si>
  <si>
    <t>41252.527344;0.000000;2703.495361;180.369598;;;;;;;;;;;;;</t>
  </si>
  <si>
    <t>41252.527344;0.000000;2686.233398;180.369598;;;;;;;;;;;;;</t>
  </si>
  <si>
    <t>41252.527344;0.000000;2643.369141;180.369598;;;;;;;;;;;;;</t>
  </si>
  <si>
    <t>41252.527344;0.000000;2622.080322;180.369598;;;;;;;;;;;;;</t>
  </si>
  <si>
    <t>41252.527344;0.000000;2590.926514;180.369598;;;;;;;;;;;;;</t>
  </si>
  <si>
    <t>41252.527344;0.000000;2593.622314;180.369598;;;;;;;;;;;;;</t>
  </si>
  <si>
    <t>41252.527344;0.000000;2622.677734;180.369598;;;;;;;;;;;;;</t>
  </si>
  <si>
    <t>41252.527344;0.000000;2570.678223;180.369598;;;;;;;;;;;;;</t>
  </si>
  <si>
    <t>41252.527344;0.000000;2541.727783;180.369598;;;;;;;;;;;;;</t>
  </si>
  <si>
    <t>41252.527344;0.000000;2501.398438;180.369598;;;;;;;;;;;;;</t>
  </si>
  <si>
    <t>41252.527344;0.000000;2534.208740;180.369598;;;;;;;;;;;;;</t>
  </si>
  <si>
    <t>41252.527344;0.000000;2515.938721;180.369598;;;;;;;;;;;;;</t>
  </si>
  <si>
    <t>41252.527344;0.000000;2491.190186;180.369598;;;;;;;;;;;;;</t>
  </si>
  <si>
    <t>41252.527344;0.000000;2457.021729;180.369598;;;;;;;;;;;;;</t>
  </si>
  <si>
    <t>41252.527344;0.000000;2463.513428;180.369598;;;;;;;;;;;;;</t>
  </si>
  <si>
    <t>41252.527344;0.000000;2474.421875;180.369598;;;;;;;;;;;;;</t>
  </si>
  <si>
    <t>41252.527344;0.000000;2450.122070;180.369598;;;;;;;;;;;;;</t>
  </si>
  <si>
    <t>41252.527344;0.000000;2443.866211;180.369598;;;;;;;;;;;;;</t>
  </si>
  <si>
    <t>41252.527344;0.000000;2412.742432;180.369598;;;;;;;;;;;;;</t>
  </si>
  <si>
    <t>41252.527344;0.000000;2416.313965;180.369598;;;;;;;;;;;;;</t>
  </si>
  <si>
    <t>41252.527344;0.000000;2401.792969;180.369598;;;;;;;;;;;;;</t>
  </si>
  <si>
    <t>41252.527344;0.000000;2393.058350;180.369598;;;;;;;;;;;;;</t>
  </si>
  <si>
    <t>41252.527344;0.000000;2344.361816;180.369598;;;;;;;;;;;;;</t>
  </si>
  <si>
    <t>41252.527344;0.000000;2349.059326;180.369598;;;;;;;;;;;;;</t>
  </si>
  <si>
    <t>41252.527344;0.000000;2314.782471;180.369598;;;;;;;;;;;;;</t>
  </si>
  <si>
    <t>41252.527344;0.000000;2289.048096;180.369598;;;;;;;;;;;;;</t>
  </si>
  <si>
    <t>41252.527344;0.000000;2320.601563;180.369598;;;;;;;;;;;;;</t>
  </si>
  <si>
    <t>41252.527344;0.000000;2299.558594;180.369598;;;;;;;;;;;;;</t>
  </si>
  <si>
    <t>41252.527344;0.000000;2267.770752;180.369598;;;;;;;;;;;;;</t>
  </si>
  <si>
    <t>41252.527344;0.000000;2233.330322;180.369598;;;;;;;;;;;;;</t>
  </si>
  <si>
    <t>41252.527344;0.000000;2271.480713;180.369598;;;;;;;;;;;;;</t>
  </si>
  <si>
    <t>41252.527344;0.000000;2227.266357;180.369598;;;;;;;;;;;;;</t>
  </si>
  <si>
    <t>41252.527344;0.000000;2216.407227;180.369598;;;;;;;;;;;;;</t>
  </si>
  <si>
    <t>41252.527344;0.000000;2212.184814;180.369598;;;;;;;;;;;;;</t>
  </si>
  <si>
    <t>41252.527344;0.000000;2221.483398;180.369598;;;;;;;;;;;;;</t>
  </si>
  <si>
    <t>41252.527344;0.000000;2172.170654;180.369598;;;;;;;;;;;;;</t>
  </si>
  <si>
    <t>41252.527344;0.000000;2175.881348;180.369598;;;;;;;;;;;;;</t>
  </si>
  <si>
    <t>41252.527344;0.000000;2151.148926;180.369598;;;;;;;;;;;;;</t>
  </si>
  <si>
    <t>41252.527344;0.000000;2113.858887;180.369598;;;;;;;;;;;;;</t>
  </si>
  <si>
    <t>41252.527344;0.000000;2125.763428;180.369598;;;;;;;;;;;;;</t>
  </si>
  <si>
    <t>41252.527344;0.000000;2099.042236;180.369598;;;;;;;;;;;;;</t>
  </si>
  <si>
    <t>41252.527344;0.000000;2089.293457;180.369598;;;;;;;;;;;;;</t>
  </si>
  <si>
    <t>41252.527344;0.000000;2063.537842;180.369598;;;;;;;;;;;;;</t>
  </si>
  <si>
    <t>41252.527344;0.000000;2078.624268;180.369598;;;;;;;;;;;;;</t>
  </si>
  <si>
    <t>41252.527344;0.000000;2043.353516;180.369598;;;;;;;;;;;;;</t>
  </si>
  <si>
    <t>41252.527344;0.000000;2042.692017;180.369598;;;;;;;;;;;;;</t>
  </si>
  <si>
    <t>41252.527344;0.000000;2015.379761;180.369598;;;;;;;;;;;;;</t>
  </si>
  <si>
    <t>41252.527344;0.000000;2002.408691;180.369598;;;;;;;;;;;;;</t>
  </si>
  <si>
    <t>41252.527344;0.000000;2022.856201;180.369598;;;;;;;;;;;;;</t>
  </si>
  <si>
    <t>41252.527344;0.000000;1996.378296;180.369598;;;;;;;;;;;;;</t>
  </si>
  <si>
    <t>41252.527344;0.000000;1982.418335;180.369598;;;;;;;;;;;;;</t>
  </si>
  <si>
    <t>41252.527344;0.000000;1958.674194;180.369598;;;;;;;;;;;;;</t>
  </si>
  <si>
    <t>41252.527344;0.000000;1920.972290;180.369598;;;;;;;;;;;;;</t>
  </si>
  <si>
    <t>41252.527344;0.000000;1949.609741;180.369598;;;;;;;;;;;;;</t>
  </si>
  <si>
    <t>41252.527344;0.000000;1917.796631;180.369598;;;;;;;;;;;;;</t>
  </si>
  <si>
    <t>41252.527344;0.000000;1918.119263;180.369598;;;;;;;;;;;;;</t>
  </si>
  <si>
    <t>41252.527344;0.000000;1893.473755;180.369598;;;;;;;;;;;;;</t>
  </si>
  <si>
    <t>41252.527344;0.000000;1863.391357;180.369598;;;;;;;;;;;;;</t>
  </si>
  <si>
    <t>41252.527344;0.000000;1886.988770;180.369598;;;;;;;;;;;;;</t>
  </si>
  <si>
    <t>41252.527344;0.000000;1858.726685;180.369598;;;;;;;;;;;;;</t>
  </si>
  <si>
    <t>41252.527344;0.000000;1851.738403;180.369598;;;;;;;;;;;;;</t>
  </si>
  <si>
    <t>41252.527344;0.000000;1823.926025;180.369598;;;;;;;;;;;;;</t>
  </si>
  <si>
    <t>41252.527344;0.000000;1804.812866;180.369598;;;;;;;;;;;;;</t>
  </si>
  <si>
    <t>41252.527344;0.000000;1819.014648;180.369598;;;;;;;;;;;;;</t>
  </si>
  <si>
    <t>41252.527344;0.000000;1784.844971;180.369598;;;;;;;;;;;;;</t>
  </si>
  <si>
    <t>41252.527344;0.000000;1773.435669;180.369598;;;;;;;;;;;;;</t>
  </si>
  <si>
    <t>41252.527344;0.000000;1752.476807;180.369598;;;;;;;;;;;;;</t>
  </si>
  <si>
    <t>41252.527344;0.000000;1736.851685;180.369598;;;;;;;;;;;;;</t>
  </si>
  <si>
    <t>41252.527344;0.000000;1731.829956;180.369598;;;;;;;;;;;;;</t>
  </si>
  <si>
    <t>41252.527344;0.000000;1709.902588;180.369598;;;;;;;;;;;;;</t>
  </si>
  <si>
    <t>41252.527344;0.000000;1684.153076;180.369598;;;;;;;;;;;;;</t>
  </si>
  <si>
    <t>41252.527344;0.000000;1677.642944;180.369598;;;;;;;;;;;;;</t>
  </si>
  <si>
    <t>41252.527344;0.000000;1649.148804;180.369598;;;;;;;;;;;;;</t>
  </si>
  <si>
    <t>41252.527344;0.000000;1626.626587;180.369598;;;;;;;;;;;;;</t>
  </si>
  <si>
    <t>41252.527344;0.000000;1641.039185;180.369598;;;;;;;;;;;;;</t>
  </si>
  <si>
    <t>41252.527344;0.000000;1612.833496;180.369598;;;;;;;;;;;;;</t>
  </si>
  <si>
    <t>41252.527344;0.000000;1574.725952;180.369598;;;;;;;;;;;;;</t>
  </si>
  <si>
    <t>41252.527344;0.000000;1571.712524;180.369598;;;;;;;;;;;;;</t>
  </si>
  <si>
    <t>41252.527344;0.000000;1553.951172;180.369598;;;;;;;;;;;;;</t>
  </si>
  <si>
    <t>41252.527344;0.000000;1547.750610;180.369598;;;;;;;;;;;;;</t>
  </si>
  <si>
    <t>41252.527344;0.000000;1546.145264;180.369598;;;;;;;;;;;;;</t>
  </si>
  <si>
    <t>41252.527344;0.000000;1534.443237;180.369598;;;;;;;;;;;;;</t>
  </si>
  <si>
    <t>41252.527344;0.000000;1506.198730;180.369598;;;;;;;;;;;;;</t>
  </si>
  <si>
    <t>41252.527344;0.000000;1491.701660;180.369598;;;;;;;;;;;;;</t>
  </si>
  <si>
    <t>41252.527344;0.000000;1478.213013;180.369598;;;;;;;;;;;;;</t>
  </si>
  <si>
    <t>41252.527344;0.000000;1459.791504;180.369598;;;;;;;;;;;;;</t>
  </si>
  <si>
    <t>41252.527344;0.000000;1427.312988;180.369598;;;;;;;;;;;;;</t>
  </si>
  <si>
    <t>41252.527344;0.000000;1441.338623;180.369598;;;;;;;;;;;;;</t>
  </si>
  <si>
    <t>41252.527344;0.000000;1407.858765;180.369598;;;;;;;;;;;;;</t>
  </si>
  <si>
    <t>41252.527344;0.000000;1388.213623;180.369598;;;;;;;;;;;;;</t>
  </si>
  <si>
    <t>41252.527344;0.000000;1388.710815;180.369598;;;;;;;;;;;;;</t>
  </si>
  <si>
    <t>41252.527344;0.000000;1366.093750;180.369598;;;;;;;;;;;;;</t>
  </si>
  <si>
    <t>41252.527344;0.000000;1343.089478;180.369598;;;;;;;;;;;;;</t>
  </si>
  <si>
    <t>41252.527344;0.000000;1319.428467;180.369598;;;;;;;;;;;;;</t>
  </si>
  <si>
    <t>41252.527344;0.000000;1337.250244;180.369598;;;;;;;;;;;;;</t>
  </si>
  <si>
    <t>41252.527344;0.000000;1309.669067;180.369598;;;;;;;;;;;;;</t>
  </si>
  <si>
    <t>41252.527344;0.000000;1267.100708;180.369598;;;;;;;;;;;;;</t>
  </si>
  <si>
    <t>41252.527344;0.000000;1271.748657;180.369598;;;;;;;;;;;;;</t>
  </si>
  <si>
    <t>41252.527344;0.000000;1260.229248;180.369598;;;;;;;;;;;;;</t>
  </si>
  <si>
    <t>41252.527344;0.000000;1234.175049;180.369598;;;;;;;;;;;;;</t>
  </si>
  <si>
    <t>41252.527344;0.000000;1216.685425;180.369598;;;;;;;;;;;;;</t>
  </si>
  <si>
    <t>41252.527344;0.000000;1228.512939;180.369598;;;;;;;;;;;;;</t>
  </si>
  <si>
    <t>41252.527344;0.000000;1215.068481;180.369598;;;;;;;;;;;;;</t>
  </si>
  <si>
    <t>41252.527344;0.000000;1193.104614;180.369598;;;;;;;;;;;;;</t>
  </si>
  <si>
    <t>41252.527344;0.000000;1168.912109;180.369598;;;;;;;;;;;;;</t>
  </si>
  <si>
    <t>41252.527344;0.000000;1164.511230;180.369598;;;;;;;;;;;;;</t>
  </si>
  <si>
    <t>41252.527344;0.000000;1151.453735;180.369598;;;;;;;;;;;;;</t>
  </si>
  <si>
    <t>41252.527344;0.000000;1134.102661;180.369598;;;;;;;;;;;;;</t>
  </si>
  <si>
    <t>41252.527344;0.000000;1118.124268;180.369598;;;;;;;;;;;;;</t>
  </si>
  <si>
    <t>41252.527344;0.000000;1102.033325;180.369598;;;;;;;;;;;;;</t>
  </si>
  <si>
    <t>41252.527344;0.000000;1115.231934;180.369598;;;;;;;;;;;;;</t>
  </si>
  <si>
    <t>41252.527344;0.000000;1094.470825;180.369598;;;;;;;;;;;;;</t>
  </si>
  <si>
    <t>41252.527344;0.000000;1069.277100;180.369598;;;;;;;;;;;;;</t>
  </si>
  <si>
    <t>41252.527344;0.000000;1054.192139;180.369598;;;;;;;;;;;;;</t>
  </si>
  <si>
    <t>41252.527344;0.000000;1059.420776;180.369598;;;;;;;;;;;;;</t>
  </si>
  <si>
    <t>41252.527344;0.000000;1050.834961;180.369598;;;;;;;;;;;;;</t>
  </si>
  <si>
    <t>41252.527344;0.000000;1025.907227;180.369598;;;;;;;;;;;;;</t>
  </si>
  <si>
    <t>41252.527344;0.000000;1013.456848;180.369598;;;;;;;;;;;;;</t>
  </si>
  <si>
    <t>41252.527344;0.000000;1002.513489;180.369598;;;;;;;;;;;;;</t>
  </si>
  <si>
    <t>41252.527344;0.000000;1010.888367;180.369598;;;;;;;;;;;;;</t>
  </si>
  <si>
    <t>41252.527344;0.000000;996.097534;180.369598;;;;;;;;;;;;;</t>
  </si>
  <si>
    <t>41252.527344;0.000000;972.820923;180.369598;;;;;;;;;;;;;</t>
  </si>
  <si>
    <t>41252.527344;0.000000;949.019409;180.369598;;;;;;;;;;;;;</t>
  </si>
  <si>
    <t>41252.527344;0.000000;948.647827;180.369598;;;;;;;;;;;;;</t>
  </si>
  <si>
    <t>41252.527344;0.000000;940.524536;180.369598;;;;;;;;;;;;;</t>
  </si>
  <si>
    <t>41252.527344;0.000000;934.662048;180.369598;;;;;;;;;;;;;</t>
  </si>
  <si>
    <t>41252.527344;0.000000;915.520264;180.369598;;;;;;;;;;;;;</t>
  </si>
  <si>
    <t>41252.527344;0.000000;904.837646;180.369598;;;;;;;;;;;;;</t>
  </si>
  <si>
    <t>41252.527344;0.000000;888.537048;180.369598;;;;;;;;;;;;;</t>
  </si>
  <si>
    <t>41252.527344;0.000000;899.856384;180.369598;;;;;;;;;;;;;</t>
  </si>
  <si>
    <t>41252.527344;0.000000;891.795837;180.369598;;;;;;;;;;;;;</t>
  </si>
  <si>
    <t>41252.527344;0.000000;872.299255;180.369598;;;;;;;;;;;;;</t>
  </si>
  <si>
    <t>41252.527344;0.000000;845.611328;180.369598;;;;;;;;;;;;;</t>
  </si>
  <si>
    <t>41252.527344;0.000000;841.143127;180.369598;;;;;;;;;;;;;</t>
  </si>
  <si>
    <t>41252.527344;0.000000;834.617737;180.369598;;;;;;;;;;;;;</t>
  </si>
  <si>
    <t>41252.527344;0.000000;820.434631;180.369598;;;;;;;;;;;;;</t>
  </si>
  <si>
    <t>41252.527344;0.000000;810.325500;180.369598;;;;;;;;;;;;;</t>
  </si>
  <si>
    <t>41252.527344;0.000000;795.131287;180.369598;;;;;;;;;;;;;</t>
  </si>
  <si>
    <t>41252.527344;0.000000;781.162476;180.369598;;;;;;;;;;;;;</t>
  </si>
  <si>
    <t>41252.527344;0.000000;773.026794;180.369598;;;;;;;;;;;;;</t>
  </si>
  <si>
    <t>41252.527344;0.000000;763.821472;180.369598;;;;;;;;;;;;;</t>
  </si>
  <si>
    <t>41252.527344;0.000000;766.591858;180.369598;;;;;;;;;;;;;</t>
  </si>
  <si>
    <t>41252.527344;0.000000;754.996826;180.369598;;;;;;;;;;;;;</t>
  </si>
  <si>
    <t>41252.527344;0.000000;739.031311;180.369598;;;;;;;;;;;;;</t>
  </si>
  <si>
    <t>41252.527344;0.000000;718.722412;180.369598;;;;;;;;;;;;;</t>
  </si>
  <si>
    <t>41252.527344;0.000000;712.549805;180.369598;;;;;;;;;;;;;</t>
  </si>
  <si>
    <t>41252.527344;0.000000;701.104309;180.369598;;;;;;;;;;;;;</t>
  </si>
  <si>
    <t>41252.527344;0.000000;693.459656;180.369598;;;;;;;;;;;;;</t>
  </si>
  <si>
    <t>41252.527344;0.000000;680.560791;180.369598;;;;;;;;;;;;;</t>
  </si>
  <si>
    <t>41252.527344;0.000000;670.580933;180.369598;;;;;;;;;;;;;</t>
  </si>
  <si>
    <t>41252.527344;0.000000;660.750854;180.369598;;;;;;;;;;;;;</t>
  </si>
  <si>
    <t>41252.527344;0.000000;646.659180;180.369598;;;;;;;;;;;;;</t>
  </si>
  <si>
    <t>41252.527344;0.000000;625.421021;180.369598;;;;;;;;;;;;;</t>
  </si>
  <si>
    <t>41252.527344;0.000000;620.162842;180.369598;;;;;;;;;;;;;</t>
  </si>
  <si>
    <t>41252.527344;0.000000;608.281189;180.369598;;;;;;;;;;;;;</t>
  </si>
  <si>
    <t>41252.527344;0.000000;610.666199;180.369598;;;;;;;;;;;;;</t>
  </si>
  <si>
    <t>41252.527344;0.000000;595.994324;180.369598;;;;;;;;;;;;;</t>
  </si>
  <si>
    <t>41252.527344;0.000000;581.143738;180.369598;;;;;;;;;;;;;</t>
  </si>
  <si>
    <t>41252.527344;0.000000;566.740540;180.369598;;;;;;;;;;;;;</t>
  </si>
  <si>
    <t>41252.527344;0.000000;554.015320;180.369598;;;;;;;;;;;;;</t>
  </si>
  <si>
    <t>41252.527344;0.000000;540.224243;180.369598;;;;;;;;;;;;;</t>
  </si>
  <si>
    <t>41252.527344;0.000000;522.667480;180.369598;;;;;;;;;;;;;</t>
  </si>
  <si>
    <t>41252.527344;0.000000;511.190125;180.369598;;;;;;;;;;;;;</t>
  </si>
  <si>
    <t>41252.527344;0.000000;503.785797;180.369598;;;;;;;;;;;;;</t>
  </si>
  <si>
    <t>41252.527344;0.000000;495.619659;180.369598;;;;;;;;;;;;;</t>
  </si>
  <si>
    <t>41252.527344;0.000000;487.409058;180.369598;;;;;;;;;;;;;</t>
  </si>
  <si>
    <t>41252.527344;0.000000;480.190186;180.369598;;;;;;;;;;;;;</t>
  </si>
  <si>
    <t>41252.527344;0.000000;464.669769;180.369598;;;;;;;;;;;;;</t>
  </si>
  <si>
    <t>41252.527344;0.000000;449.500885;180.369598;;;;;;;;;;;;;</t>
  </si>
  <si>
    <t>41252.527344;0.000000;440.296356;180.369598;;;;;;;;;;;;;</t>
  </si>
  <si>
    <t>41252.527344;0.000000;433.501556;180.369598;;;;;;;;;;;;;</t>
  </si>
  <si>
    <t>41252.527344;0.000000;416.671814;180.369598;;;;;;;;;;;;;</t>
  </si>
  <si>
    <t>41252.527344;0.000000;412.420685;180.369598;;;;;;;;;;;;;</t>
  </si>
  <si>
    <t>41252.527344;0.000000;400.323669;180.369598;;;;;;;;;;;;;</t>
  </si>
  <si>
    <t>41252.527344;0.000000;398.240143;180.369598;;;;;;;;;;;;;</t>
  </si>
  <si>
    <t>41252.527344;0.000000;388.173615;180.369598;;;;;;;;;;;;;</t>
  </si>
  <si>
    <t>41252.527344;0.000000;378.824402;180.369598;;;;;;;;;;;;;</t>
  </si>
  <si>
    <t>41252.527344;0.000000;369.897888;180.369598;;;;;;;;;;;;;</t>
  </si>
  <si>
    <t>41252.527344;0.000000;361.790192;180.369598;;;;;;;;;;;;;</t>
  </si>
  <si>
    <t>41252.527344;0.000000;349.874329;180.369598;;;;;;;;;;;;;</t>
  </si>
  <si>
    <t>41252.527344;0.000000;335.523468;180.369598;;;;;;;;;;;;;</t>
  </si>
  <si>
    <t>41252.527344;0.000000;331.133209;180.369598;;;;;;;;;;;;;</t>
  </si>
  <si>
    <t>41252.527344;0.000000;316.010529;180.369598;;;;;;;;;;;;;</t>
  </si>
  <si>
    <t>41252.527344;0.000000;306.299988;180.369598;;;;;;;;;;;;;</t>
  </si>
  <si>
    <t>41252.527344;0.000000;297.225494;180.369598;;;;;;;;;;;;;</t>
  </si>
  <si>
    <t>41252.527344;0.000000;283.911407;180.369598;;;;;;;;;;;;;</t>
  </si>
  <si>
    <t>41252.527344;0.000000;267.858154;180.369598;;;;;;;;;;;;;</t>
  </si>
  <si>
    <t>41252.527344;0.000000;258.914642;180.369598;;;;;;;;;;;;;</t>
  </si>
  <si>
    <t>41252.527344;0.000000;253.169281;180.369598;;;;;;;;;;;;;</t>
  </si>
  <si>
    <t>41252.527344;0.000000;235.799454;180.369598;;;;;;;;;;;;;</t>
  </si>
  <si>
    <t>41252.527344;0.000000;216.693100;180.369598;;;;;;;;;;;;;</t>
  </si>
  <si>
    <t>41252.527344;0.000000;199.737640;180.369598;;;;;;;;;;;;;</t>
  </si>
  <si>
    <t>41252.527344;0.000000;185.011963;180.369598;;;;;;;;;;;;;</t>
  </si>
  <si>
    <t>41252.527344;0.000000;181.468781;180.369598;;;;;;;;;;;;;</t>
  </si>
  <si>
    <t>41252.527344;0.000000;158.571991;180.369598;;;;;;;;;;;;;</t>
  </si>
  <si>
    <t>41252.527344;0.000000;106.530029;180.369598;;;;;;;;;;;;;</t>
  </si>
  <si>
    <t>41252.527344;0.000000;66.044121;180.369598;;;;;;;;;;;;;</t>
  </si>
  <si>
    <t>41252.527344;0.000000;16.277821;180.369598;;;;;;;;;;;;;</t>
  </si>
  <si>
    <t>41252.527344;0.000000;3.070023;180.369598;;;;;;;;;;;;;</t>
  </si>
  <si>
    <t>otačky</t>
  </si>
  <si>
    <t>rychlost</t>
  </si>
  <si>
    <t>rychlost na druhou</t>
  </si>
  <si>
    <t>zpomalení</t>
  </si>
  <si>
    <t>abs zpomalení</t>
  </si>
  <si>
    <t>f</t>
  </si>
  <si>
    <t>čas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</si>
</sst>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557459750649358E-2"/>
          <c:y val="9.3375651001885773E-2"/>
          <c:w val="0.89443178298734793"/>
          <c:h val="0.86429631137259944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0"/>
            <c:dispEq val="1"/>
            <c:trendlineLbl>
              <c:layout>
                <c:manualLayout>
                  <c:x val="-0.22205913505361696"/>
                  <c:y val="-2.846355000474385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mereni_val_odp_rovinka_sobesice!$H$2:$H$216</c:f>
              <c:numCache>
                <c:formatCode>General</c:formatCode>
                <c:ptCount val="21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</c:v>
                </c:pt>
                <c:pt idx="84">
                  <c:v>8.5</c:v>
                </c:pt>
                <c:pt idx="85">
                  <c:v>8.6</c:v>
                </c:pt>
                <c:pt idx="86">
                  <c:v>8.6999999999999993</c:v>
                </c:pt>
                <c:pt idx="87">
                  <c:v>8.8000000000000007</c:v>
                </c:pt>
                <c:pt idx="88">
                  <c:v>8.9</c:v>
                </c:pt>
                <c:pt idx="89">
                  <c:v>9</c:v>
                </c:pt>
                <c:pt idx="90">
                  <c:v>9.1</c:v>
                </c:pt>
                <c:pt idx="91">
                  <c:v>9.1999999999999993</c:v>
                </c:pt>
                <c:pt idx="92">
                  <c:v>9.3000000000000007</c:v>
                </c:pt>
                <c:pt idx="93">
                  <c:v>9.4</c:v>
                </c:pt>
                <c:pt idx="94">
                  <c:v>9.5</c:v>
                </c:pt>
                <c:pt idx="95">
                  <c:v>9.6</c:v>
                </c:pt>
                <c:pt idx="96">
                  <c:v>9.6999999999999993</c:v>
                </c:pt>
                <c:pt idx="97">
                  <c:v>9.8000000000000007</c:v>
                </c:pt>
                <c:pt idx="98">
                  <c:v>9.9</c:v>
                </c:pt>
                <c:pt idx="99">
                  <c:v>10</c:v>
                </c:pt>
                <c:pt idx="100">
                  <c:v>10.1</c:v>
                </c:pt>
                <c:pt idx="101">
                  <c:v>10.199999999999999</c:v>
                </c:pt>
                <c:pt idx="102">
                  <c:v>10.3</c:v>
                </c:pt>
                <c:pt idx="103">
                  <c:v>10.4</c:v>
                </c:pt>
                <c:pt idx="104">
                  <c:v>10.5</c:v>
                </c:pt>
                <c:pt idx="105">
                  <c:v>10.6</c:v>
                </c:pt>
                <c:pt idx="106">
                  <c:v>10.7</c:v>
                </c:pt>
                <c:pt idx="107">
                  <c:v>10.8</c:v>
                </c:pt>
                <c:pt idx="108">
                  <c:v>10.9</c:v>
                </c:pt>
                <c:pt idx="109">
                  <c:v>11</c:v>
                </c:pt>
                <c:pt idx="110">
                  <c:v>11.1</c:v>
                </c:pt>
                <c:pt idx="111">
                  <c:v>11.2</c:v>
                </c:pt>
                <c:pt idx="112">
                  <c:v>11.3</c:v>
                </c:pt>
                <c:pt idx="113">
                  <c:v>11.4</c:v>
                </c:pt>
                <c:pt idx="114">
                  <c:v>11.5</c:v>
                </c:pt>
                <c:pt idx="115">
                  <c:v>11.6</c:v>
                </c:pt>
                <c:pt idx="116">
                  <c:v>11.7</c:v>
                </c:pt>
                <c:pt idx="117">
                  <c:v>11.8</c:v>
                </c:pt>
                <c:pt idx="118">
                  <c:v>11.9</c:v>
                </c:pt>
                <c:pt idx="119">
                  <c:v>12</c:v>
                </c:pt>
                <c:pt idx="120">
                  <c:v>12.1</c:v>
                </c:pt>
                <c:pt idx="121">
                  <c:v>12.2</c:v>
                </c:pt>
                <c:pt idx="122">
                  <c:v>12.3</c:v>
                </c:pt>
                <c:pt idx="123">
                  <c:v>12.4</c:v>
                </c:pt>
                <c:pt idx="124">
                  <c:v>12.5</c:v>
                </c:pt>
                <c:pt idx="125">
                  <c:v>12.6</c:v>
                </c:pt>
                <c:pt idx="126">
                  <c:v>12.7</c:v>
                </c:pt>
                <c:pt idx="127">
                  <c:v>12.8</c:v>
                </c:pt>
                <c:pt idx="128">
                  <c:v>12.9</c:v>
                </c:pt>
                <c:pt idx="129">
                  <c:v>13</c:v>
                </c:pt>
                <c:pt idx="130">
                  <c:v>13.1</c:v>
                </c:pt>
                <c:pt idx="131">
                  <c:v>13.2</c:v>
                </c:pt>
                <c:pt idx="132">
                  <c:v>13.3</c:v>
                </c:pt>
                <c:pt idx="133">
                  <c:v>13.4</c:v>
                </c:pt>
                <c:pt idx="134">
                  <c:v>13.5</c:v>
                </c:pt>
                <c:pt idx="135">
                  <c:v>13.6</c:v>
                </c:pt>
                <c:pt idx="136">
                  <c:v>13.7</c:v>
                </c:pt>
                <c:pt idx="137">
                  <c:v>13.8</c:v>
                </c:pt>
                <c:pt idx="138">
                  <c:v>13.9</c:v>
                </c:pt>
                <c:pt idx="139">
                  <c:v>14</c:v>
                </c:pt>
                <c:pt idx="140">
                  <c:v>14.1</c:v>
                </c:pt>
                <c:pt idx="141">
                  <c:v>14.2</c:v>
                </c:pt>
                <c:pt idx="142">
                  <c:v>14.3</c:v>
                </c:pt>
                <c:pt idx="143">
                  <c:v>14.4</c:v>
                </c:pt>
                <c:pt idx="144">
                  <c:v>14.5</c:v>
                </c:pt>
                <c:pt idx="145">
                  <c:v>14.6</c:v>
                </c:pt>
                <c:pt idx="146">
                  <c:v>14.7</c:v>
                </c:pt>
                <c:pt idx="147">
                  <c:v>14.8</c:v>
                </c:pt>
                <c:pt idx="148">
                  <c:v>14.9</c:v>
                </c:pt>
                <c:pt idx="149">
                  <c:v>15</c:v>
                </c:pt>
                <c:pt idx="150">
                  <c:v>15.1</c:v>
                </c:pt>
                <c:pt idx="151">
                  <c:v>15.2</c:v>
                </c:pt>
                <c:pt idx="152">
                  <c:v>15.3</c:v>
                </c:pt>
                <c:pt idx="153">
                  <c:v>15.4</c:v>
                </c:pt>
                <c:pt idx="154">
                  <c:v>15.5</c:v>
                </c:pt>
                <c:pt idx="155">
                  <c:v>15.6</c:v>
                </c:pt>
                <c:pt idx="156">
                  <c:v>15.7</c:v>
                </c:pt>
                <c:pt idx="157">
                  <c:v>15.8</c:v>
                </c:pt>
                <c:pt idx="158">
                  <c:v>15.9</c:v>
                </c:pt>
                <c:pt idx="159">
                  <c:v>16</c:v>
                </c:pt>
                <c:pt idx="160">
                  <c:v>16.100000000000001</c:v>
                </c:pt>
                <c:pt idx="161">
                  <c:v>16.2</c:v>
                </c:pt>
                <c:pt idx="162">
                  <c:v>16.3</c:v>
                </c:pt>
                <c:pt idx="163">
                  <c:v>16.399999999999999</c:v>
                </c:pt>
                <c:pt idx="164">
                  <c:v>16.5</c:v>
                </c:pt>
                <c:pt idx="165">
                  <c:v>16.600000000000001</c:v>
                </c:pt>
                <c:pt idx="166">
                  <c:v>16.7</c:v>
                </c:pt>
                <c:pt idx="167">
                  <c:v>16.8</c:v>
                </c:pt>
                <c:pt idx="168">
                  <c:v>16.899999999999999</c:v>
                </c:pt>
                <c:pt idx="169">
                  <c:v>17</c:v>
                </c:pt>
                <c:pt idx="170">
                  <c:v>17.100000000000001</c:v>
                </c:pt>
                <c:pt idx="171">
                  <c:v>17.2</c:v>
                </c:pt>
                <c:pt idx="172">
                  <c:v>17.3</c:v>
                </c:pt>
                <c:pt idx="173">
                  <c:v>17.399999999999999</c:v>
                </c:pt>
                <c:pt idx="174">
                  <c:v>17.5</c:v>
                </c:pt>
                <c:pt idx="175">
                  <c:v>17.600000000000001</c:v>
                </c:pt>
                <c:pt idx="176">
                  <c:v>17.7</c:v>
                </c:pt>
                <c:pt idx="177">
                  <c:v>17.8</c:v>
                </c:pt>
                <c:pt idx="178">
                  <c:v>17.899999999999999</c:v>
                </c:pt>
                <c:pt idx="179">
                  <c:v>18</c:v>
                </c:pt>
                <c:pt idx="180">
                  <c:v>18.100000000000001</c:v>
                </c:pt>
                <c:pt idx="181">
                  <c:v>18.2</c:v>
                </c:pt>
                <c:pt idx="182">
                  <c:v>18.3</c:v>
                </c:pt>
                <c:pt idx="183">
                  <c:v>18.399999999999999</c:v>
                </c:pt>
                <c:pt idx="184">
                  <c:v>18.5</c:v>
                </c:pt>
                <c:pt idx="185">
                  <c:v>18.600000000000001</c:v>
                </c:pt>
                <c:pt idx="186">
                  <c:v>18.7</c:v>
                </c:pt>
                <c:pt idx="187">
                  <c:v>18.8</c:v>
                </c:pt>
                <c:pt idx="188">
                  <c:v>18.899999999999999</c:v>
                </c:pt>
                <c:pt idx="189">
                  <c:v>19</c:v>
                </c:pt>
                <c:pt idx="190">
                  <c:v>19.100000000000001</c:v>
                </c:pt>
                <c:pt idx="191">
                  <c:v>19.2</c:v>
                </c:pt>
                <c:pt idx="192">
                  <c:v>19.3</c:v>
                </c:pt>
                <c:pt idx="193">
                  <c:v>19.399999999999999</c:v>
                </c:pt>
                <c:pt idx="194">
                  <c:v>19.5</c:v>
                </c:pt>
                <c:pt idx="195">
                  <c:v>19.600000000000001</c:v>
                </c:pt>
                <c:pt idx="196">
                  <c:v>19.7</c:v>
                </c:pt>
                <c:pt idx="197">
                  <c:v>19.8</c:v>
                </c:pt>
                <c:pt idx="198">
                  <c:v>19.899999999999999</c:v>
                </c:pt>
                <c:pt idx="199">
                  <c:v>20</c:v>
                </c:pt>
                <c:pt idx="200">
                  <c:v>20.100000000000001</c:v>
                </c:pt>
                <c:pt idx="201">
                  <c:v>20.2</c:v>
                </c:pt>
                <c:pt idx="202">
                  <c:v>20.3</c:v>
                </c:pt>
                <c:pt idx="203">
                  <c:v>20.399999999999999</c:v>
                </c:pt>
                <c:pt idx="204">
                  <c:v>20.5</c:v>
                </c:pt>
                <c:pt idx="205">
                  <c:v>20.6</c:v>
                </c:pt>
                <c:pt idx="206">
                  <c:v>20.7</c:v>
                </c:pt>
                <c:pt idx="207">
                  <c:v>20.8</c:v>
                </c:pt>
                <c:pt idx="208">
                  <c:v>20.9</c:v>
                </c:pt>
                <c:pt idx="209">
                  <c:v>21</c:v>
                </c:pt>
                <c:pt idx="210">
                  <c:v>21.1</c:v>
                </c:pt>
                <c:pt idx="211">
                  <c:v>21.2</c:v>
                </c:pt>
                <c:pt idx="212">
                  <c:v>21.3</c:v>
                </c:pt>
                <c:pt idx="213">
                  <c:v>21.4</c:v>
                </c:pt>
                <c:pt idx="214">
                  <c:v>21.5</c:v>
                </c:pt>
              </c:numCache>
            </c:numRef>
          </c:xVal>
          <c:yVal>
            <c:numRef>
              <c:f>mereni_val_odp_rovinka_sobesice!$J$2:$J$216</c:f>
              <c:numCache>
                <c:formatCode>0.00</c:formatCode>
                <c:ptCount val="215"/>
                <c:pt idx="0">
                  <c:v>5.9412000769908406</c:v>
                </c:pt>
                <c:pt idx="1">
                  <c:v>5.855020478498381</c:v>
                </c:pt>
                <c:pt idx="2">
                  <c:v>5.8924262160167196</c:v>
                </c:pt>
                <c:pt idx="3">
                  <c:v>5.8381632362074463</c:v>
                </c:pt>
                <c:pt idx="4">
                  <c:v>5.756882074953908</c:v>
                </c:pt>
                <c:pt idx="5">
                  <c:v>5.6412860059670518</c:v>
                </c:pt>
                <c:pt idx="6">
                  <c:v>5.679370146987889</c:v>
                </c:pt>
                <c:pt idx="7">
                  <c:v>5.679370146987889</c:v>
                </c:pt>
                <c:pt idx="8">
                  <c:v>5.6022427429595343</c:v>
                </c:pt>
                <c:pt idx="9">
                  <c:v>5.5768513653050444</c:v>
                </c:pt>
                <c:pt idx="10">
                  <c:v>5.5726566715895132</c:v>
                </c:pt>
                <c:pt idx="11">
                  <c:v>5.4844756266602559</c:v>
                </c:pt>
                <c:pt idx="12">
                  <c:v>5.3538030437295951</c:v>
                </c:pt>
                <c:pt idx="13">
                  <c:v>5.4014727852570052</c:v>
                </c:pt>
                <c:pt idx="14">
                  <c:v>5.3967617052735584</c:v>
                </c:pt>
                <c:pt idx="15">
                  <c:v>5.3967617052735584</c:v>
                </c:pt>
                <c:pt idx="16">
                  <c:v>5.3623069423437819</c:v>
                </c:pt>
                <c:pt idx="17">
                  <c:v>5.2767489389156115</c:v>
                </c:pt>
                <c:pt idx="18">
                  <c:v>5.2342494080480018</c:v>
                </c:pt>
                <c:pt idx="19">
                  <c:v>5.1720671447071833</c:v>
                </c:pt>
                <c:pt idx="20">
                  <c:v>5.1761993207943577</c:v>
                </c:pt>
                <c:pt idx="21">
                  <c:v>5.2340897104214443</c:v>
                </c:pt>
                <c:pt idx="22">
                  <c:v>5.130286253159082</c:v>
                </c:pt>
                <c:pt idx="23">
                  <c:v>5.0723958635319946</c:v>
                </c:pt>
                <c:pt idx="24">
                  <c:v>4.9925470502532532</c:v>
                </c:pt>
                <c:pt idx="25">
                  <c:v>5.0584223212082149</c:v>
                </c:pt>
                <c:pt idx="26">
                  <c:v>5.0204941349008134</c:v>
                </c:pt>
                <c:pt idx="27">
                  <c:v>4.9725848469335689</c:v>
                </c:pt>
                <c:pt idx="28">
                  <c:v>4.9047133556466394</c:v>
                </c:pt>
                <c:pt idx="29">
                  <c:v>4.9166906776384502</c:v>
                </c:pt>
                <c:pt idx="30">
                  <c:v>4.938649101290105</c:v>
                </c:pt>
                <c:pt idx="31">
                  <c:v>4.8907398133228606</c:v>
                </c:pt>
                <c:pt idx="32">
                  <c:v>4.8767662709990809</c:v>
                </c:pt>
                <c:pt idx="33">
                  <c:v>4.8148834407080567</c:v>
                </c:pt>
                <c:pt idx="34">
                  <c:v>4.8228683220359301</c:v>
                </c:pt>
                <c:pt idx="35">
                  <c:v>4.7929250170564028</c:v>
                </c:pt>
                <c:pt idx="36">
                  <c:v>4.7769552544006553</c:v>
                </c:pt>
                <c:pt idx="37">
                  <c:v>4.6791404581341975</c:v>
                </c:pt>
                <c:pt idx="38">
                  <c:v>4.6891215597940406</c:v>
                </c:pt>
                <c:pt idx="39">
                  <c:v>4.6192538481751422</c:v>
                </c:pt>
                <c:pt idx="40">
                  <c:v>4.5693483398759289</c:v>
                </c:pt>
                <c:pt idx="41">
                  <c:v>4.6312311701669531</c:v>
                </c:pt>
                <c:pt idx="42">
                  <c:v>4.525431492572622</c:v>
                </c:pt>
                <c:pt idx="43">
                  <c:v>4.4575600012856924</c:v>
                </c:pt>
                <c:pt idx="44">
                  <c:v>4.5334163739004962</c:v>
                </c:pt>
                <c:pt idx="45">
                  <c:v>4.4455826792938815</c:v>
                </c:pt>
                <c:pt idx="46">
                  <c:v>4.4236242556422276</c:v>
                </c:pt>
                <c:pt idx="47">
                  <c:v>4.4156393743143534</c:v>
                </c:pt>
                <c:pt idx="48">
                  <c:v>4.4336053573020706</c:v>
                </c:pt>
                <c:pt idx="49">
                  <c:v>4.3357905610356129</c:v>
                </c:pt>
                <c:pt idx="50">
                  <c:v>4.3417792220315183</c:v>
                </c:pt>
                <c:pt idx="51">
                  <c:v>4.2938699340642748</c:v>
                </c:pt>
                <c:pt idx="52">
                  <c:v>4.2180135614494709</c:v>
                </c:pt>
                <c:pt idx="53">
                  <c:v>4.2419682054330927</c:v>
                </c:pt>
                <c:pt idx="54">
                  <c:v>4.1900664768019116</c:v>
                </c:pt>
                <c:pt idx="55">
                  <c:v>4.1701042734822265</c:v>
                </c:pt>
                <c:pt idx="56">
                  <c:v>4.1182025448510453</c:v>
                </c:pt>
                <c:pt idx="57">
                  <c:v>4.1481458498305726</c:v>
                </c:pt>
                <c:pt idx="58">
                  <c:v>4.0782781382116751</c:v>
                </c:pt>
                <c:pt idx="59">
                  <c:v>4.0762819178797063</c:v>
                </c:pt>
                <c:pt idx="60">
                  <c:v>4.0223839689165564</c:v>
                </c:pt>
                <c:pt idx="61">
                  <c:v>3.9964331046009662</c:v>
                </c:pt>
                <c:pt idx="62">
                  <c:v>4.0363575112403351</c:v>
                </c:pt>
                <c:pt idx="63">
                  <c:v>3.9844557826091549</c:v>
                </c:pt>
                <c:pt idx="64">
                  <c:v>3.9565086979615955</c:v>
                </c:pt>
                <c:pt idx="65">
                  <c:v>3.9085994099943515</c:v>
                </c:pt>
                <c:pt idx="66">
                  <c:v>3.8327430373795468</c:v>
                </c:pt>
                <c:pt idx="67">
                  <c:v>3.8906334270066343</c:v>
                </c:pt>
                <c:pt idx="68">
                  <c:v>3.8267543763836422</c:v>
                </c:pt>
                <c:pt idx="69">
                  <c:v>3.8287505967156106</c:v>
                </c:pt>
                <c:pt idx="70">
                  <c:v>3.7788450884163978</c:v>
                </c:pt>
                <c:pt idx="71">
                  <c:v>3.718958478457342</c:v>
                </c:pt>
                <c:pt idx="72">
                  <c:v>3.7648715460926181</c:v>
                </c:pt>
                <c:pt idx="73">
                  <c:v>3.7648715460926181</c:v>
                </c:pt>
                <c:pt idx="74">
                  <c:v>3.7089773767974994</c:v>
                </c:pt>
                <c:pt idx="75">
                  <c:v>3.6950038344737202</c:v>
                </c:pt>
                <c:pt idx="76">
                  <c:v>3.6391096651786019</c:v>
                </c:pt>
                <c:pt idx="77">
                  <c:v>3.6011814788712</c:v>
                </c:pt>
                <c:pt idx="78">
                  <c:v>3.6311247838507272</c:v>
                </c:pt>
                <c:pt idx="79">
                  <c:v>3.5612570722318297</c:v>
                </c:pt>
                <c:pt idx="80">
                  <c:v>3.5392986485801763</c:v>
                </c:pt>
                <c:pt idx="81">
                  <c:v>3.4973780216088373</c:v>
                </c:pt>
                <c:pt idx="82">
                  <c:v>3.4654384962973404</c:v>
                </c:pt>
                <c:pt idx="83">
                  <c:v>3.4554573946374982</c:v>
                </c:pt>
                <c:pt idx="84">
                  <c:v>3.4115405473341909</c:v>
                </c:pt>
                <c:pt idx="85">
                  <c:v>3.3616350390349781</c:v>
                </c:pt>
                <c:pt idx="86">
                  <c:v>3.3476614967111988</c:v>
                </c:pt>
                <c:pt idx="87">
                  <c:v>3.2917673274160801</c:v>
                </c:pt>
                <c:pt idx="88">
                  <c:v>3.2418618191168673</c:v>
                </c:pt>
                <c:pt idx="89">
                  <c:v>3.2757975647603317</c:v>
                </c:pt>
                <c:pt idx="90">
                  <c:v>3.2179071751332451</c:v>
                </c:pt>
                <c:pt idx="91">
                  <c:v>3.1420508025184413</c:v>
                </c:pt>
                <c:pt idx="92">
                  <c:v>3.1360621415225358</c:v>
                </c:pt>
                <c:pt idx="93">
                  <c:v>3.1001301755471027</c:v>
                </c:pt>
                <c:pt idx="94">
                  <c:v>3.0881528535552913</c:v>
                </c:pt>
                <c:pt idx="95">
                  <c:v>3.0861566332233226</c:v>
                </c:pt>
                <c:pt idx="96">
                  <c:v>3.0622019892397008</c:v>
                </c:pt>
                <c:pt idx="97">
                  <c:v>3.006307819944583</c:v>
                </c:pt>
                <c:pt idx="98">
                  <c:v>2.9763645149650548</c:v>
                </c:pt>
                <c:pt idx="99">
                  <c:v>2.9504136506494643</c:v>
                </c:pt>
                <c:pt idx="100">
                  <c:v>2.9124854643420623</c:v>
                </c:pt>
                <c:pt idx="101">
                  <c:v>2.8486064137190699</c:v>
                </c:pt>
                <c:pt idx="102">
                  <c:v>2.8765534983666292</c:v>
                </c:pt>
                <c:pt idx="103">
                  <c:v>2.8086820070796996</c:v>
                </c:pt>
                <c:pt idx="104">
                  <c:v>2.7707538207722977</c:v>
                </c:pt>
                <c:pt idx="105">
                  <c:v>2.7707538207722977</c:v>
                </c:pt>
                <c:pt idx="106">
                  <c:v>2.7268369734689908</c:v>
                </c:pt>
                <c:pt idx="107">
                  <c:v>2.6809239058337146</c:v>
                </c:pt>
                <c:pt idx="108">
                  <c:v>2.6330146178664702</c:v>
                </c:pt>
                <c:pt idx="109">
                  <c:v>2.6689465838419033</c:v>
                </c:pt>
                <c:pt idx="110">
                  <c:v>2.6130524145467851</c:v>
                </c:pt>
                <c:pt idx="111">
                  <c:v>2.5292111606041074</c:v>
                </c:pt>
                <c:pt idx="112">
                  <c:v>2.5371960419319817</c:v>
                </c:pt>
                <c:pt idx="113">
                  <c:v>2.5152376182803282</c:v>
                </c:pt>
                <c:pt idx="114">
                  <c:v>2.4633358896491466</c:v>
                </c:pt>
                <c:pt idx="115">
                  <c:v>2.4274039236737135</c:v>
                </c:pt>
                <c:pt idx="116">
                  <c:v>2.4513585676573357</c:v>
                </c:pt>
                <c:pt idx="117">
                  <c:v>2.4254077033417447</c:v>
                </c:pt>
                <c:pt idx="118">
                  <c:v>2.3814908560384374</c:v>
                </c:pt>
                <c:pt idx="119">
                  <c:v>2.3315853477392245</c:v>
                </c:pt>
                <c:pt idx="120">
                  <c:v>2.3236004664113508</c:v>
                </c:pt>
                <c:pt idx="121">
                  <c:v>2.2976496020957602</c:v>
                </c:pt>
                <c:pt idx="122">
                  <c:v>2.2637138564522954</c:v>
                </c:pt>
                <c:pt idx="123">
                  <c:v>2.2317743311407994</c:v>
                </c:pt>
                <c:pt idx="124">
                  <c:v>2.1998348058293029</c:v>
                </c:pt>
                <c:pt idx="125">
                  <c:v>2.2257856701448935</c:v>
                </c:pt>
                <c:pt idx="126">
                  <c:v>2.1838650431735545</c:v>
                </c:pt>
                <c:pt idx="127">
                  <c:v>2.1339595348743416</c:v>
                </c:pt>
                <c:pt idx="128">
                  <c:v>2.104016229894814</c:v>
                </c:pt>
                <c:pt idx="129">
                  <c:v>2.1139973315546565</c:v>
                </c:pt>
                <c:pt idx="130">
                  <c:v>2.0960313485669402</c:v>
                </c:pt>
                <c:pt idx="131">
                  <c:v>2.0461258402677269</c:v>
                </c:pt>
                <c:pt idx="132">
                  <c:v>2.0221711962841051</c:v>
                </c:pt>
                <c:pt idx="133">
                  <c:v>2.0002127726324512</c:v>
                </c:pt>
                <c:pt idx="134">
                  <c:v>2.0161825352881997</c:v>
                </c:pt>
                <c:pt idx="135">
                  <c:v>1.9882354506406401</c:v>
                </c:pt>
                <c:pt idx="136">
                  <c:v>1.9403261626733961</c:v>
                </c:pt>
                <c:pt idx="137">
                  <c:v>1.8944130950381199</c:v>
                </c:pt>
                <c:pt idx="138">
                  <c:v>1.8924168747061514</c:v>
                </c:pt>
                <c:pt idx="139">
                  <c:v>1.8764471120504036</c:v>
                </c:pt>
                <c:pt idx="140">
                  <c:v>1.8644697900585923</c:v>
                </c:pt>
                <c:pt idx="141">
                  <c:v>1.8265416037511906</c:v>
                </c:pt>
                <c:pt idx="142">
                  <c:v>1.8045831800995369</c:v>
                </c:pt>
                <c:pt idx="143">
                  <c:v>1.7726436547880406</c:v>
                </c:pt>
                <c:pt idx="144">
                  <c:v>1.7946020784396945</c:v>
                </c:pt>
                <c:pt idx="145">
                  <c:v>1.7786323157839463</c:v>
                </c:pt>
                <c:pt idx="146">
                  <c:v>1.7407041294765444</c:v>
                </c:pt>
                <c:pt idx="147">
                  <c:v>1.6868061805133947</c:v>
                </c:pt>
                <c:pt idx="148">
                  <c:v>1.6788212991855205</c:v>
                </c:pt>
                <c:pt idx="149">
                  <c:v>1.6648477568617408</c:v>
                </c:pt>
                <c:pt idx="150">
                  <c:v>1.6369006722141819</c:v>
                </c:pt>
                <c:pt idx="151">
                  <c:v>1.6169384688944966</c:v>
                </c:pt>
                <c:pt idx="152">
                  <c:v>1.5869951639149686</c:v>
                </c:pt>
                <c:pt idx="153">
                  <c:v>1.5590480792674097</c:v>
                </c:pt>
                <c:pt idx="154">
                  <c:v>1.5430783166116613</c:v>
                </c:pt>
                <c:pt idx="155">
                  <c:v>1.5231161132919766</c:v>
                </c:pt>
                <c:pt idx="156">
                  <c:v>1.5291047742878821</c:v>
                </c:pt>
                <c:pt idx="157">
                  <c:v>1.5051501303042596</c:v>
                </c:pt>
                <c:pt idx="158">
                  <c:v>1.4752068253247321</c:v>
                </c:pt>
                <c:pt idx="159">
                  <c:v>1.4332861983533933</c:v>
                </c:pt>
                <c:pt idx="160">
                  <c:v>1.4213088763615824</c:v>
                </c:pt>
                <c:pt idx="161">
                  <c:v>1.3993504527099285</c:v>
                </c:pt>
                <c:pt idx="162">
                  <c:v>1.3833806900541803</c:v>
                </c:pt>
                <c:pt idx="163">
                  <c:v>1.3574298257385899</c:v>
                </c:pt>
                <c:pt idx="164">
                  <c:v>1.3374676224189046</c:v>
                </c:pt>
                <c:pt idx="165">
                  <c:v>1.3175054190992193</c:v>
                </c:pt>
                <c:pt idx="166">
                  <c:v>1.2895583344516601</c:v>
                </c:pt>
                <c:pt idx="167">
                  <c:v>1.2476377074803215</c:v>
                </c:pt>
                <c:pt idx="168">
                  <c:v>1.2376566058204788</c:v>
                </c:pt>
                <c:pt idx="169">
                  <c:v>1.2137019618368567</c:v>
                </c:pt>
                <c:pt idx="170">
                  <c:v>1.2176944025007939</c:v>
                </c:pt>
                <c:pt idx="171">
                  <c:v>1.187751097521266</c:v>
                </c:pt>
                <c:pt idx="172">
                  <c:v>1.1598040128737068</c:v>
                </c:pt>
                <c:pt idx="173">
                  <c:v>1.1298607078941791</c:v>
                </c:pt>
                <c:pt idx="174">
                  <c:v>1.1059060639105569</c:v>
                </c:pt>
                <c:pt idx="175">
                  <c:v>1.0779589792629978</c:v>
                </c:pt>
                <c:pt idx="176">
                  <c:v>1.0420270132875644</c:v>
                </c:pt>
                <c:pt idx="177">
                  <c:v>1.0200685896359107</c:v>
                </c:pt>
                <c:pt idx="178">
                  <c:v>1.0040988269801627</c:v>
                </c:pt>
                <c:pt idx="179">
                  <c:v>0.98812906432441461</c:v>
                </c:pt>
                <c:pt idx="180">
                  <c:v>0.97215930166866638</c:v>
                </c:pt>
                <c:pt idx="181">
                  <c:v>0.9581857593448867</c:v>
                </c:pt>
                <c:pt idx="182">
                  <c:v>0.92624623403339079</c:v>
                </c:pt>
                <c:pt idx="183">
                  <c:v>0.896302929053863</c:v>
                </c:pt>
                <c:pt idx="184">
                  <c:v>0.87833694606614643</c:v>
                </c:pt>
                <c:pt idx="185">
                  <c:v>0.86436340374236675</c:v>
                </c:pt>
                <c:pt idx="186">
                  <c:v>0.83042765809890207</c:v>
                </c:pt>
                <c:pt idx="187">
                  <c:v>0.82244277677102784</c:v>
                </c:pt>
                <c:pt idx="188">
                  <c:v>0.79848813278740582</c:v>
                </c:pt>
                <c:pt idx="189">
                  <c:v>0.79449569212346871</c:v>
                </c:pt>
                <c:pt idx="190">
                  <c:v>0.77453348880378348</c:v>
                </c:pt>
                <c:pt idx="191">
                  <c:v>0.75457128548409846</c:v>
                </c:pt>
                <c:pt idx="192">
                  <c:v>0.73660530249638179</c:v>
                </c:pt>
                <c:pt idx="193">
                  <c:v>0.72063553984063355</c:v>
                </c:pt>
                <c:pt idx="194">
                  <c:v>0.69668089585701154</c:v>
                </c:pt>
                <c:pt idx="195">
                  <c:v>0.6687338112094523</c:v>
                </c:pt>
                <c:pt idx="196">
                  <c:v>0.66074892988157818</c:v>
                </c:pt>
                <c:pt idx="197">
                  <c:v>0.63080562490205061</c:v>
                </c:pt>
                <c:pt idx="198">
                  <c:v>0.61084342158236549</c:v>
                </c:pt>
                <c:pt idx="199">
                  <c:v>0.59287743859464881</c:v>
                </c:pt>
                <c:pt idx="200">
                  <c:v>0.56493035394708957</c:v>
                </c:pt>
                <c:pt idx="201">
                  <c:v>0.53299082863559333</c:v>
                </c:pt>
                <c:pt idx="202">
                  <c:v>0.51502484564787665</c:v>
                </c:pt>
                <c:pt idx="203">
                  <c:v>0.50504374398803409</c:v>
                </c:pt>
                <c:pt idx="204">
                  <c:v>0.4691117780126009</c:v>
                </c:pt>
                <c:pt idx="205">
                  <c:v>0.4311835917051991</c:v>
                </c:pt>
                <c:pt idx="206">
                  <c:v>0.39724784606173436</c:v>
                </c:pt>
                <c:pt idx="207">
                  <c:v>0.36930076141417512</c:v>
                </c:pt>
                <c:pt idx="208">
                  <c:v>0.36131588008630111</c:v>
                </c:pt>
                <c:pt idx="209">
                  <c:v>0.31540281245102531</c:v>
                </c:pt>
                <c:pt idx="210">
                  <c:v>0.21159935518866252</c:v>
                </c:pt>
                <c:pt idx="211">
                  <c:v>0.13175054190992194</c:v>
                </c:pt>
                <c:pt idx="212">
                  <c:v>3.1939525311496228E-2</c:v>
                </c:pt>
                <c:pt idx="213">
                  <c:v>5.9886609959055427E-3</c:v>
                </c:pt>
                <c:pt idx="21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82416"/>
        <c:axId val="184682976"/>
      </c:scatterChart>
      <c:valAx>
        <c:axId val="184682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82976"/>
        <c:crosses val="autoZero"/>
        <c:crossBetween val="midCat"/>
      </c:valAx>
      <c:valAx>
        <c:axId val="18468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82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557459750649358E-2"/>
          <c:y val="9.3375651001885773E-2"/>
          <c:w val="0.89443178298734793"/>
          <c:h val="0.86429631137259944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573251472906859"/>
                  <c:y val="0.390872875238053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mereni_val_odp_rovinka_sobesice!$K$2:$K$216</c:f>
              <c:numCache>
                <c:formatCode>0.00</c:formatCode>
                <c:ptCount val="215"/>
                <c:pt idx="0">
                  <c:v>35.297858354835974</c:v>
                </c:pt>
                <c:pt idx="1">
                  <c:v>34.281264803635409</c:v>
                </c:pt>
                <c:pt idx="2">
                  <c:v>34.720686711201118</c:v>
                </c:pt>
                <c:pt idx="3">
                  <c:v>34.084149972604202</c:v>
                </c:pt>
                <c:pt idx="4">
                  <c:v>33.141691224925616</c:v>
                </c:pt>
                <c:pt idx="5">
                  <c:v>31.824107801119691</c:v>
                </c:pt>
                <c:pt idx="6">
                  <c:v>32.255245266497234</c:v>
                </c:pt>
                <c:pt idx="7">
                  <c:v>32.255245266497234</c:v>
                </c:pt>
                <c:pt idx="8">
                  <c:v>31.385123751042766</c:v>
                </c:pt>
                <c:pt idx="9">
                  <c:v>31.10127115070474</c:v>
                </c:pt>
                <c:pt idx="10">
                  <c:v>31.054502379411112</c:v>
                </c:pt>
                <c:pt idx="11">
                  <c:v>30.079472899430407</c:v>
                </c:pt>
                <c:pt idx="12">
                  <c:v>28.663207031048277</c:v>
                </c:pt>
                <c:pt idx="13">
                  <c:v>29.175908249872069</c:v>
                </c:pt>
                <c:pt idx="14">
                  <c:v>29.125036903507166</c:v>
                </c:pt>
                <c:pt idx="15">
                  <c:v>29.125036903507166</c:v>
                </c:pt>
                <c:pt idx="16">
                  <c:v>28.754335743908321</c:v>
                </c:pt>
                <c:pt idx="17">
                  <c:v>27.844079364347031</c:v>
                </c:pt>
                <c:pt idx="18">
                  <c:v>27.397366865650856</c:v>
                </c:pt>
                <c:pt idx="19">
                  <c:v>26.750278549359518</c:v>
                </c:pt>
                <c:pt idx="20">
                  <c:v>26.793039408591969</c:v>
                </c:pt>
                <c:pt idx="21">
                  <c:v>27.39569509673964</c:v>
                </c:pt>
                <c:pt idx="22">
                  <c:v>26.319837039353054</c:v>
                </c:pt>
                <c:pt idx="23">
                  <c:v>25.729199796376488</c:v>
                </c:pt>
                <c:pt idx="24">
                  <c:v>24.925526048992459</c:v>
                </c:pt>
                <c:pt idx="25">
                  <c:v>25.587636379697503</c:v>
                </c:pt>
                <c:pt idx="26">
                  <c:v>25.205361358573466</c:v>
                </c:pt>
                <c:pt idx="27">
                  <c:v>24.726600059953345</c:v>
                </c:pt>
                <c:pt idx="28">
                  <c:v>24.056213101058518</c:v>
                </c:pt>
                <c:pt idx="29">
                  <c:v>24.173847219576842</c:v>
                </c:pt>
                <c:pt idx="30">
                  <c:v>24.390254945673561</c:v>
                </c:pt>
                <c:pt idx="31">
                  <c:v>23.919335921621329</c:v>
                </c:pt>
                <c:pt idx="32">
                  <c:v>23.782849261954279</c:v>
                </c:pt>
                <c:pt idx="33">
                  <c:v>23.183102547604655</c:v>
                </c:pt>
                <c:pt idx="34">
                  <c:v>23.260058851697668</c:v>
                </c:pt>
                <c:pt idx="35">
                  <c:v>22.97213021912512</c:v>
                </c:pt>
                <c:pt idx="36">
                  <c:v>22.819301502546029</c:v>
                </c:pt>
                <c:pt idx="37">
                  <c:v>21.894355426948309</c:v>
                </c:pt>
                <c:pt idx="38">
                  <c:v>21.987861002525296</c:v>
                </c:pt>
                <c:pt idx="39">
                  <c:v>21.33750611388086</c:v>
                </c:pt>
                <c:pt idx="40">
                  <c:v>20.878944251126907</c:v>
                </c:pt>
                <c:pt idx="41">
                  <c:v>21.448302151525965</c:v>
                </c:pt>
                <c:pt idx="42">
                  <c:v>20.479530193968071</c:v>
                </c:pt>
                <c:pt idx="43">
                  <c:v>19.869841165062102</c:v>
                </c:pt>
                <c:pt idx="44">
                  <c:v>20.551864019149125</c:v>
                </c:pt>
                <c:pt idx="45">
                  <c:v>19.763205358437766</c:v>
                </c:pt>
                <c:pt idx="46">
                  <c:v>19.568451555106254</c:v>
                </c:pt>
                <c:pt idx="47">
                  <c:v>19.497871083995253</c:v>
                </c:pt>
                <c:pt idx="48">
                  <c:v>19.656856464297622</c:v>
                </c:pt>
                <c:pt idx="49">
                  <c:v>18.799079789165514</c:v>
                </c:pt>
                <c:pt idx="50">
                  <c:v>18.851046812864617</c:v>
                </c:pt>
                <c:pt idx="51">
                  <c:v>18.437319010661138</c:v>
                </c:pt>
                <c:pt idx="52">
                  <c:v>17.79163840457165</c:v>
                </c:pt>
                <c:pt idx="53">
                  <c:v>17.994294255905253</c:v>
                </c:pt>
                <c:pt idx="54">
                  <c:v>17.556657080019185</c:v>
                </c:pt>
                <c:pt idx="55">
                  <c:v>17.389769651714726</c:v>
                </c:pt>
                <c:pt idx="56">
                  <c:v>16.959592200417624</c:v>
                </c:pt>
                <c:pt idx="57">
                  <c:v>17.207113991466603</c:v>
                </c:pt>
                <c:pt idx="58">
                  <c:v>16.632352572615286</c:v>
                </c:pt>
                <c:pt idx="59">
                  <c:v>16.616074274033057</c:v>
                </c:pt>
                <c:pt idx="60">
                  <c:v>16.179572793396908</c:v>
                </c:pt>
                <c:pt idx="61">
                  <c:v>15.971477559550518</c:v>
                </c:pt>
                <c:pt idx="62">
                  <c:v>16.292181958546273</c:v>
                </c:pt>
                <c:pt idx="63">
                  <c:v>15.875887883567533</c:v>
                </c:pt>
                <c:pt idx="64">
                  <c:v>15.653961077045761</c:v>
                </c:pt>
                <c:pt idx="65">
                  <c:v>15.277149347808193</c:v>
                </c:pt>
                <c:pt idx="66">
                  <c:v>14.689919190581394</c:v>
                </c:pt>
                <c:pt idx="67">
                  <c:v>15.137028463341387</c:v>
                </c:pt>
                <c:pt idx="68">
                  <c:v>14.644049057171358</c:v>
                </c:pt>
                <c:pt idx="69">
                  <c:v>14.659331131850145</c:v>
                </c:pt>
                <c:pt idx="70">
                  <c:v>14.279670202248733</c:v>
                </c:pt>
                <c:pt idx="71">
                  <c:v>13.830652164489749</c:v>
                </c:pt>
                <c:pt idx="72">
                  <c:v>14.17425775857782</c:v>
                </c:pt>
                <c:pt idx="73">
                  <c:v>14.17425775857782</c:v>
                </c:pt>
                <c:pt idx="74">
                  <c:v>13.756513181595659</c:v>
                </c:pt>
                <c:pt idx="75">
                  <c:v>13.653053336775494</c:v>
                </c:pt>
                <c:pt idx="76">
                  <c:v>13.243119155196316</c:v>
                </c:pt>
                <c:pt idx="77">
                  <c:v>12.968508043764963</c:v>
                </c:pt>
                <c:pt idx="78">
                  <c:v>13.185067195894991</c:v>
                </c:pt>
                <c:pt idx="79">
                  <c:v>12.682551934521223</c:v>
                </c:pt>
                <c:pt idx="80">
                  <c:v>12.526634923841462</c:v>
                </c:pt>
                <c:pt idx="81">
                  <c:v>12.231653026032545</c:v>
                </c:pt>
                <c:pt idx="82">
                  <c:v>12.009263971619571</c:v>
                </c:pt>
                <c:pt idx="83">
                  <c:v>11.940185806154966</c:v>
                </c:pt>
                <c:pt idx="84">
                  <c:v>11.63860890610527</c:v>
                </c:pt>
                <c:pt idx="85">
                  <c:v>11.300590135667699</c:v>
                </c:pt>
                <c:pt idx="86">
                  <c:v>11.206837496562663</c:v>
                </c:pt>
                <c:pt idx="87">
                  <c:v>10.835732137844003</c:v>
                </c:pt>
                <c:pt idx="88">
                  <c:v>10.509668054247724</c:v>
                </c:pt>
                <c:pt idx="89">
                  <c:v>10.730849685289719</c:v>
                </c:pt>
                <c:pt idx="90">
                  <c:v>10.35492658777402</c:v>
                </c:pt>
                <c:pt idx="91">
                  <c:v>9.8724832456067801</c:v>
                </c:pt>
                <c:pt idx="92">
                  <c:v>9.8348857554909141</c:v>
                </c:pt>
                <c:pt idx="93">
                  <c:v>9.6108071053377095</c:v>
                </c:pt>
                <c:pt idx="94">
                  <c:v>9.5366880469216895</c:v>
                </c:pt>
                <c:pt idx="95">
                  <c:v>9.5243627647883127</c:v>
                </c:pt>
                <c:pt idx="96">
                  <c:v>9.3770810229035799</c:v>
                </c:pt>
                <c:pt idx="97">
                  <c:v>9.0378867082599506</c:v>
                </c:pt>
                <c:pt idx="98">
                  <c:v>8.8587457259431659</c:v>
                </c:pt>
                <c:pt idx="99">
                  <c:v>8.7049407099386986</c:v>
                </c:pt>
                <c:pt idx="100">
                  <c:v>8.482571580003798</c:v>
                </c:pt>
                <c:pt idx="101">
                  <c:v>8.1145585002814205</c:v>
                </c:pt>
                <c:pt idx="102">
                  <c:v>8.2745600289652934</c:v>
                </c:pt>
                <c:pt idx="103">
                  <c:v>7.8886946168932495</c:v>
                </c:pt>
                <c:pt idx="104">
                  <c:v>7.6770767353242864</c:v>
                </c:pt>
                <c:pt idx="105">
                  <c:v>7.6770767353242864</c:v>
                </c:pt>
                <c:pt idx="106">
                  <c:v>7.4356398798775256</c:v>
                </c:pt>
                <c:pt idx="107">
                  <c:v>7.1873529888706997</c:v>
                </c:pt>
                <c:pt idx="108">
                  <c:v>6.932765977898514</c:v>
                </c:pt>
                <c:pt idx="109">
                  <c:v>7.1232758674013654</c:v>
                </c:pt>
                <c:pt idx="110">
                  <c:v>6.828042921168783</c:v>
                </c:pt>
                <c:pt idx="111">
                  <c:v>6.3969090949243759</c:v>
                </c:pt>
                <c:pt idx="112">
                  <c:v>6.4373637551953138</c:v>
                </c:pt>
                <c:pt idx="113">
                  <c:v>6.3264202764124979</c:v>
                </c:pt>
                <c:pt idx="114">
                  <c:v>6.0680237052335526</c:v>
                </c:pt>
                <c:pt idx="115">
                  <c:v>5.8922898086665398</c:v>
                </c:pt>
                <c:pt idx="116">
                  <c:v>6.0091588272270249</c:v>
                </c:pt>
                <c:pt idx="117">
                  <c:v>5.8826025274294764</c:v>
                </c:pt>
                <c:pt idx="118">
                  <c:v>5.6714986973946893</c:v>
                </c:pt>
                <c:pt idx="119">
                  <c:v>5.4362902337922403</c:v>
                </c:pt>
                <c:pt idx="120">
                  <c:v>5.3991191275070465</c:v>
                </c:pt>
                <c:pt idx="121">
                  <c:v>5.2791936940108055</c:v>
                </c:pt>
                <c:pt idx="122">
                  <c:v>5.1244004238941239</c:v>
                </c:pt>
                <c:pt idx="123">
                  <c:v>4.9808166651389625</c:v>
                </c:pt>
                <c:pt idx="124">
                  <c:v>4.8392731729380465</c:v>
                </c:pt>
                <c:pt idx="125">
                  <c:v>4.9541218494223527</c:v>
                </c:pt>
                <c:pt idx="126">
                  <c:v>4.7692665267954313</c:v>
                </c:pt>
                <c:pt idx="127">
                  <c:v>4.5537832964811162</c:v>
                </c:pt>
                <c:pt idx="128">
                  <c:v>4.4268842956607868</c:v>
                </c:pt>
                <c:pt idx="129">
                  <c:v>4.4689847178202085</c:v>
                </c:pt>
                <c:pt idx="130">
                  <c:v>4.3933474141753459</c:v>
                </c:pt>
                <c:pt idx="131">
                  <c:v>4.1866309542113118</c:v>
                </c:pt>
                <c:pt idx="132">
                  <c:v>4.0891763470810885</c:v>
                </c:pt>
                <c:pt idx="133">
                  <c:v>4.000851135801998</c:v>
                </c:pt>
                <c:pt idx="134">
                  <c:v>4.0649920156011525</c:v>
                </c:pt>
                <c:pt idx="135">
                  <c:v>3.9530802071841893</c:v>
                </c:pt>
                <c:pt idx="136">
                  <c:v>3.7648656175548663</c:v>
                </c:pt>
                <c:pt idx="137">
                  <c:v>3.5888009746519089</c:v>
                </c:pt>
                <c:pt idx="138">
                  <c:v>3.5812416276725973</c:v>
                </c:pt>
                <c:pt idx="139">
                  <c:v>3.5210537643222999</c:v>
                </c:pt>
                <c:pt idx="140">
                  <c:v>3.4762475980411311</c:v>
                </c:pt>
                <c:pt idx="141">
                  <c:v>3.3362542302339713</c:v>
                </c:pt>
                <c:pt idx="142">
                  <c:v>3.2565204538981578</c:v>
                </c:pt>
                <c:pt idx="143">
                  <c:v>3.1422655268603021</c:v>
                </c:pt>
                <c:pt idx="144">
                  <c:v>3.2205966199400717</c:v>
                </c:pt>
                <c:pt idx="145">
                  <c:v>3.1635329147509639</c:v>
                </c:pt>
                <c:pt idx="146">
                  <c:v>3.0300508663766941</c:v>
                </c:pt>
                <c:pt idx="147">
                  <c:v>2.845315090618187</c:v>
                </c:pt>
                <c:pt idx="148">
                  <c:v>2.8184409545989588</c:v>
                </c:pt>
                <c:pt idx="149">
                  <c:v>2.7717180535275698</c:v>
                </c:pt>
                <c:pt idx="150">
                  <c:v>2.6794438106952407</c:v>
                </c:pt>
                <c:pt idx="151">
                  <c:v>2.614490012190879</c:v>
                </c:pt>
                <c:pt idx="152">
                  <c:v>2.5185536502894981</c:v>
                </c:pt>
                <c:pt idx="153">
                  <c:v>2.4306309134673993</c:v>
                </c:pt>
                <c:pt idx="154">
                  <c:v>2.3810906911970782</c:v>
                </c:pt>
                <c:pt idx="155">
                  <c:v>2.3198826945696571</c:v>
                </c:pt>
                <c:pt idx="156">
                  <c:v>2.3381614107499948</c:v>
                </c:pt>
                <c:pt idx="157">
                  <c:v>2.2654769147549296</c:v>
                </c:pt>
                <c:pt idx="158">
                  <c:v>2.1762351774846747</c:v>
                </c:pt>
                <c:pt idx="159">
                  <c:v>2.0543093263903227</c:v>
                </c:pt>
                <c:pt idx="160">
                  <c:v>2.0201189220242242</c:v>
                </c:pt>
                <c:pt idx="161">
                  <c:v>1.9581816894994819</c:v>
                </c:pt>
                <c:pt idx="162">
                  <c:v>1.91374213361478</c:v>
                </c:pt>
                <c:pt idx="163">
                  <c:v>1.8426157318046987</c:v>
                </c:pt>
                <c:pt idx="164">
                  <c:v>1.7888196410188775</c:v>
                </c:pt>
                <c:pt idx="165">
                  <c:v>1.7358205293558093</c:v>
                </c:pt>
                <c:pt idx="166">
                  <c:v>1.6629606979537397</c:v>
                </c:pt>
                <c:pt idx="167">
                  <c:v>1.5565998491267523</c:v>
                </c:pt>
                <c:pt idx="168">
                  <c:v>1.5317938739310679</c:v>
                </c:pt>
                <c:pt idx="169">
                  <c:v>1.473072452166635</c:v>
                </c:pt>
                <c:pt idx="170">
                  <c:v>1.4827796578817654</c:v>
                </c:pt>
                <c:pt idx="171">
                  <c:v>1.4107526696629717</c:v>
                </c:pt>
                <c:pt idx="172">
                  <c:v>1.3451453482779534</c:v>
                </c:pt>
                <c:pt idx="173">
                  <c:v>1.2765852192431355</c:v>
                </c:pt>
                <c:pt idx="174">
                  <c:v>1.2230282221941409</c:v>
                </c:pt>
                <c:pt idx="175">
                  <c:v>1.161995560973724</c:v>
                </c:pt>
                <c:pt idx="176">
                  <c:v>1.085820296421002</c:v>
                </c:pt>
                <c:pt idx="177">
                  <c:v>1.0405399275617961</c:v>
                </c:pt>
                <c:pt idx="178">
                  <c:v>1.0082144543429388</c:v>
                </c:pt>
                <c:pt idx="179">
                  <c:v>0.97639904776264308</c:v>
                </c:pt>
                <c:pt idx="180">
                  <c:v>0.94509370782090907</c:v>
                </c:pt>
                <c:pt idx="181">
                  <c:v>0.91811994941133712</c:v>
                </c:pt>
                <c:pt idx="182">
                  <c:v>0.85793208606103899</c:v>
                </c:pt>
                <c:pt idx="183">
                  <c:v>0.80335894063053415</c:v>
                </c:pt>
                <c:pt idx="184">
                  <c:v>0.77147579082480466</c:v>
                </c:pt>
                <c:pt idx="185">
                  <c:v>0.74712409372908972</c:v>
                </c:pt>
                <c:pt idx="186">
                  <c:v>0.689610095335627</c:v>
                </c:pt>
                <c:pt idx="187">
                  <c:v>0.67641212106283877</c:v>
                </c:pt>
                <c:pt idx="188">
                  <c:v>0.63758329820231785</c:v>
                </c:pt>
                <c:pt idx="189">
                  <c:v>0.63122340480274963</c:v>
                </c:pt>
                <c:pt idx="190">
                  <c:v>0.59990212527856057</c:v>
                </c:pt>
                <c:pt idx="191">
                  <c:v>0.56937782487712485</c:v>
                </c:pt>
                <c:pt idx="192">
                  <c:v>0.54258737166578608</c:v>
                </c:pt>
                <c:pt idx="193">
                  <c:v>0.51931558128140132</c:v>
                </c:pt>
                <c:pt idx="194">
                  <c:v>0.48536427065212817</c:v>
                </c:pt>
                <c:pt idx="195">
                  <c:v>0.44720491025471937</c:v>
                </c:pt>
                <c:pt idx="196">
                  <c:v>0.43658914833965073</c:v>
                </c:pt>
                <c:pt idx="197">
                  <c:v>0.3979157364080666</c:v>
                </c:pt>
                <c:pt idx="198">
                  <c:v>0.37312968569045152</c:v>
                </c:pt>
                <c:pt idx="199">
                  <c:v>0.35150365719455157</c:v>
                </c:pt>
                <c:pt idx="200">
                  <c:v>0.31914630481078388</c:v>
                </c:pt>
                <c:pt idx="201">
                  <c:v>0.28407922340965641</c:v>
                </c:pt>
                <c:pt idx="202">
                  <c:v>0.26525059163461917</c:v>
                </c:pt>
                <c:pt idx="203">
                  <c:v>0.2550691833414509</c:v>
                </c:pt>
                <c:pt idx="204">
                  <c:v>0.22006586027014374</c:v>
                </c:pt>
                <c:pt idx="205">
                  <c:v>0.18591928975579583</c:v>
                </c:pt>
                <c:pt idx="206">
                  <c:v>0.15780585120068741</c:v>
                </c:pt>
                <c:pt idx="207">
                  <c:v>0.1363830523810895</c:v>
                </c:pt>
                <c:pt idx="208">
                  <c:v>0.13054916520253831</c:v>
                </c:pt>
                <c:pt idx="209">
                  <c:v>9.947893410201665E-2</c:v>
                </c:pt>
                <c:pt idx="210">
                  <c:v>4.4774287116257756E-2</c:v>
                </c:pt>
                <c:pt idx="211">
                  <c:v>1.73582052935581E-2</c:v>
                </c:pt>
                <c:pt idx="212">
                  <c:v>1.0201332771237082E-3</c:v>
                </c:pt>
                <c:pt idx="213">
                  <c:v>3.5864060523880369E-5</c:v>
                </c:pt>
                <c:pt idx="214">
                  <c:v>0</c:v>
                </c:pt>
              </c:numCache>
            </c:numRef>
          </c:xVal>
          <c:yVal>
            <c:numRef>
              <c:f>mereni_val_odp_rovinka_sobesice!$M$2:$M$216</c:f>
              <c:numCache>
                <c:formatCode>0.000</c:formatCode>
                <c:ptCount val="215"/>
                <c:pt idx="0">
                  <c:v>0.32097991000000003</c:v>
                </c:pt>
                <c:pt idx="1">
                  <c:v>0.32045963999999999</c:v>
                </c:pt>
                <c:pt idx="2">
                  <c:v>0.31993918999999998</c:v>
                </c:pt>
                <c:pt idx="3">
                  <c:v>0.31941856000000002</c:v>
                </c:pt>
                <c:pt idx="4">
                  <c:v>0.31889775000000004</c:v>
                </c:pt>
                <c:pt idx="5">
                  <c:v>0.31837675999999998</c:v>
                </c:pt>
                <c:pt idx="6">
                  <c:v>0.31785559000000002</c:v>
                </c:pt>
                <c:pt idx="7">
                  <c:v>0.31733423999999999</c:v>
                </c:pt>
                <c:pt idx="8">
                  <c:v>0.31681271</c:v>
                </c:pt>
                <c:pt idx="9">
                  <c:v>0.31629099999999999</c:v>
                </c:pt>
                <c:pt idx="10">
                  <c:v>0.31576911000000002</c:v>
                </c:pt>
                <c:pt idx="11">
                  <c:v>0.31524704000000003</c:v>
                </c:pt>
                <c:pt idx="12">
                  <c:v>0.31472479000000003</c:v>
                </c:pt>
                <c:pt idx="13">
                  <c:v>0.31420236000000001</c:v>
                </c:pt>
                <c:pt idx="14">
                  <c:v>0.31367975000000003</c:v>
                </c:pt>
                <c:pt idx="15">
                  <c:v>0.31315695999999998</c:v>
                </c:pt>
                <c:pt idx="16">
                  <c:v>0.31263399000000003</c:v>
                </c:pt>
                <c:pt idx="17">
                  <c:v>0.31211084</c:v>
                </c:pt>
                <c:pt idx="18">
                  <c:v>0.31158751000000001</c:v>
                </c:pt>
                <c:pt idx="19">
                  <c:v>0.31106400000000001</c:v>
                </c:pt>
                <c:pt idx="20">
                  <c:v>0.31054030999999999</c:v>
                </c:pt>
                <c:pt idx="21">
                  <c:v>0.31001644</c:v>
                </c:pt>
                <c:pt idx="22">
                  <c:v>0.30949239000000001</c:v>
                </c:pt>
                <c:pt idx="23">
                  <c:v>0.30896815999999999</c:v>
                </c:pt>
                <c:pt idx="24">
                  <c:v>0.30844375000000002</c:v>
                </c:pt>
                <c:pt idx="25">
                  <c:v>0.30791916000000003</c:v>
                </c:pt>
                <c:pt idx="26">
                  <c:v>0.30739439000000002</c:v>
                </c:pt>
                <c:pt idx="27">
                  <c:v>0.30686943999999999</c:v>
                </c:pt>
                <c:pt idx="28">
                  <c:v>0.30634431000000001</c:v>
                </c:pt>
                <c:pt idx="29">
                  <c:v>0.30581900000000001</c:v>
                </c:pt>
                <c:pt idx="30">
                  <c:v>0.30529350999999999</c:v>
                </c:pt>
                <c:pt idx="31">
                  <c:v>0.30476784000000001</c:v>
                </c:pt>
                <c:pt idx="32">
                  <c:v>0.30424199000000002</c:v>
                </c:pt>
                <c:pt idx="33">
                  <c:v>0.30371596000000001</c:v>
                </c:pt>
                <c:pt idx="34">
                  <c:v>0.30318975000000004</c:v>
                </c:pt>
                <c:pt idx="35">
                  <c:v>0.30266335999999999</c:v>
                </c:pt>
                <c:pt idx="36">
                  <c:v>0.30213678999999999</c:v>
                </c:pt>
                <c:pt idx="37">
                  <c:v>0.30161004000000002</c:v>
                </c:pt>
                <c:pt idx="38">
                  <c:v>0.30108310999999999</c:v>
                </c:pt>
                <c:pt idx="39">
                  <c:v>0.30055599999999999</c:v>
                </c:pt>
                <c:pt idx="40">
                  <c:v>0.30002871000000003</c:v>
                </c:pt>
                <c:pt idx="41">
                  <c:v>0.29950124</c:v>
                </c:pt>
                <c:pt idx="42">
                  <c:v>0.29897359000000001</c:v>
                </c:pt>
                <c:pt idx="43">
                  <c:v>0.29844576</c:v>
                </c:pt>
                <c:pt idx="44">
                  <c:v>0.29791775000000004</c:v>
                </c:pt>
                <c:pt idx="45">
                  <c:v>0.29738956</c:v>
                </c:pt>
                <c:pt idx="46">
                  <c:v>0.29686119</c:v>
                </c:pt>
                <c:pt idx="47">
                  <c:v>0.29633264000000004</c:v>
                </c:pt>
                <c:pt idx="48">
                  <c:v>0.29580391</c:v>
                </c:pt>
                <c:pt idx="49">
                  <c:v>0.29527500000000001</c:v>
                </c:pt>
                <c:pt idx="50">
                  <c:v>0.29474591</c:v>
                </c:pt>
                <c:pt idx="51">
                  <c:v>0.29421664000000003</c:v>
                </c:pt>
                <c:pt idx="52">
                  <c:v>0.29368718999999999</c:v>
                </c:pt>
                <c:pt idx="53">
                  <c:v>0.29315755999999998</c:v>
                </c:pt>
                <c:pt idx="54">
                  <c:v>0.29262775000000002</c:v>
                </c:pt>
                <c:pt idx="55">
                  <c:v>0.29209775999999998</c:v>
                </c:pt>
                <c:pt idx="56">
                  <c:v>0.29156758999999999</c:v>
                </c:pt>
                <c:pt idx="57">
                  <c:v>0.29103724000000003</c:v>
                </c:pt>
                <c:pt idx="58">
                  <c:v>0.29050671</c:v>
                </c:pt>
                <c:pt idx="59">
                  <c:v>0.28997600000000001</c:v>
                </c:pt>
                <c:pt idx="60">
                  <c:v>0.28944511000000001</c:v>
                </c:pt>
                <c:pt idx="61">
                  <c:v>0.28891403999999998</c:v>
                </c:pt>
                <c:pt idx="62">
                  <c:v>0.28838279</c:v>
                </c:pt>
                <c:pt idx="63">
                  <c:v>0.28785136</c:v>
                </c:pt>
                <c:pt idx="64">
                  <c:v>0.28731974999999998</c:v>
                </c:pt>
                <c:pt idx="65">
                  <c:v>0.28678796000000001</c:v>
                </c:pt>
                <c:pt idx="66">
                  <c:v>0.28625599000000002</c:v>
                </c:pt>
                <c:pt idx="67">
                  <c:v>0.28572384000000001</c:v>
                </c:pt>
                <c:pt idx="68">
                  <c:v>0.28519150999999998</c:v>
                </c:pt>
                <c:pt idx="69">
                  <c:v>0.284659</c:v>
                </c:pt>
                <c:pt idx="70">
                  <c:v>0.28412630999999999</c:v>
                </c:pt>
                <c:pt idx="71">
                  <c:v>0.28359344000000003</c:v>
                </c:pt>
                <c:pt idx="72">
                  <c:v>0.28306039</c:v>
                </c:pt>
                <c:pt idx="73">
                  <c:v>0.28252716</c:v>
                </c:pt>
                <c:pt idx="74">
                  <c:v>0.28199374999999999</c:v>
                </c:pt>
                <c:pt idx="75">
                  <c:v>0.28146016000000001</c:v>
                </c:pt>
                <c:pt idx="76">
                  <c:v>0.28092639000000003</c:v>
                </c:pt>
                <c:pt idx="77">
                  <c:v>0.28039244000000002</c:v>
                </c:pt>
                <c:pt idx="78">
                  <c:v>0.27985831</c:v>
                </c:pt>
                <c:pt idx="79">
                  <c:v>0.27932400000000002</c:v>
                </c:pt>
                <c:pt idx="80">
                  <c:v>0.27878951000000002</c:v>
                </c:pt>
                <c:pt idx="81">
                  <c:v>0.27825484</c:v>
                </c:pt>
                <c:pt idx="82">
                  <c:v>0.27771999000000003</c:v>
                </c:pt>
                <c:pt idx="83">
                  <c:v>0.27718496000000004</c:v>
                </c:pt>
                <c:pt idx="84">
                  <c:v>0.27664975000000003</c:v>
                </c:pt>
                <c:pt idx="85">
                  <c:v>0.27611436</c:v>
                </c:pt>
                <c:pt idx="86">
                  <c:v>0.27557879000000002</c:v>
                </c:pt>
                <c:pt idx="87">
                  <c:v>0.27504304000000002</c:v>
                </c:pt>
                <c:pt idx="88">
                  <c:v>0.27450711</c:v>
                </c:pt>
                <c:pt idx="89">
                  <c:v>0.27397100000000002</c:v>
                </c:pt>
                <c:pt idx="90">
                  <c:v>0.27343471000000003</c:v>
                </c:pt>
                <c:pt idx="91">
                  <c:v>0.27289824000000001</c:v>
                </c:pt>
                <c:pt idx="92">
                  <c:v>0.27236158999999999</c:v>
                </c:pt>
                <c:pt idx="93">
                  <c:v>0.27182476</c:v>
                </c:pt>
                <c:pt idx="94">
                  <c:v>0.27128774999999999</c:v>
                </c:pt>
                <c:pt idx="95">
                  <c:v>0.27075056000000003</c:v>
                </c:pt>
                <c:pt idx="96">
                  <c:v>0.27021318999999999</c:v>
                </c:pt>
                <c:pt idx="97">
                  <c:v>0.26967563999999999</c:v>
                </c:pt>
                <c:pt idx="98">
                  <c:v>0.26913790999999998</c:v>
                </c:pt>
                <c:pt idx="99">
                  <c:v>0.26860000000000001</c:v>
                </c:pt>
                <c:pt idx="100">
                  <c:v>0.26806191000000001</c:v>
                </c:pt>
                <c:pt idx="101">
                  <c:v>0.26752364000000001</c:v>
                </c:pt>
                <c:pt idx="102">
                  <c:v>0.26698518999999998</c:v>
                </c:pt>
                <c:pt idx="103">
                  <c:v>0.26644656</c:v>
                </c:pt>
                <c:pt idx="104">
                  <c:v>0.26590775</c:v>
                </c:pt>
                <c:pt idx="105">
                  <c:v>0.26536875999999998</c:v>
                </c:pt>
                <c:pt idx="106">
                  <c:v>0.26482959</c:v>
                </c:pt>
                <c:pt idx="107">
                  <c:v>0.26429024000000001</c:v>
                </c:pt>
                <c:pt idx="108">
                  <c:v>0.26375071</c:v>
                </c:pt>
                <c:pt idx="109">
                  <c:v>0.26321100000000003</c:v>
                </c:pt>
                <c:pt idx="110">
                  <c:v>0.26267110999999999</c:v>
                </c:pt>
                <c:pt idx="111">
                  <c:v>0.26213104000000004</c:v>
                </c:pt>
                <c:pt idx="112">
                  <c:v>0.26159079000000002</c:v>
                </c:pt>
                <c:pt idx="113">
                  <c:v>0.26105036000000004</c:v>
                </c:pt>
                <c:pt idx="114">
                  <c:v>0.26050974999999998</c:v>
                </c:pt>
                <c:pt idx="115">
                  <c:v>0.25996896000000003</c:v>
                </c:pt>
                <c:pt idx="116">
                  <c:v>0.25942799</c:v>
                </c:pt>
                <c:pt idx="117">
                  <c:v>0.25888684000000001</c:v>
                </c:pt>
                <c:pt idx="118">
                  <c:v>0.25834551</c:v>
                </c:pt>
                <c:pt idx="119">
                  <c:v>0.25780400000000003</c:v>
                </c:pt>
                <c:pt idx="120">
                  <c:v>0.25726230999999999</c:v>
                </c:pt>
                <c:pt idx="121">
                  <c:v>0.25672043999999999</c:v>
                </c:pt>
                <c:pt idx="122">
                  <c:v>0.25617838999999998</c:v>
                </c:pt>
                <c:pt idx="123">
                  <c:v>0.25563616</c:v>
                </c:pt>
                <c:pt idx="124">
                  <c:v>0.25509375000000001</c:v>
                </c:pt>
                <c:pt idx="125">
                  <c:v>0.25455116</c:v>
                </c:pt>
                <c:pt idx="126">
                  <c:v>0.25400839000000003</c:v>
                </c:pt>
                <c:pt idx="127">
                  <c:v>0.25346544000000004</c:v>
                </c:pt>
                <c:pt idx="128">
                  <c:v>0.25292230999999998</c:v>
                </c:pt>
                <c:pt idx="129">
                  <c:v>0.25237900000000002</c:v>
                </c:pt>
                <c:pt idx="130">
                  <c:v>0.25183551000000004</c:v>
                </c:pt>
                <c:pt idx="131">
                  <c:v>0.25129184000000004</c:v>
                </c:pt>
                <c:pt idx="132">
                  <c:v>0.25074799000000003</c:v>
                </c:pt>
                <c:pt idx="133">
                  <c:v>0.25020396</c:v>
                </c:pt>
                <c:pt idx="134">
                  <c:v>0.24965975000000001</c:v>
                </c:pt>
                <c:pt idx="135">
                  <c:v>0.24911536000000001</c:v>
                </c:pt>
                <c:pt idx="136">
                  <c:v>0.24857079000000001</c:v>
                </c:pt>
                <c:pt idx="137">
                  <c:v>0.24802604</c:v>
                </c:pt>
                <c:pt idx="138">
                  <c:v>0.24748111</c:v>
                </c:pt>
                <c:pt idx="139">
                  <c:v>0.24693599999999999</c:v>
                </c:pt>
                <c:pt idx="140">
                  <c:v>0.24639071000000001</c:v>
                </c:pt>
                <c:pt idx="141">
                  <c:v>0.24584524000000002</c:v>
                </c:pt>
                <c:pt idx="142">
                  <c:v>0.24529959000000001</c:v>
                </c:pt>
                <c:pt idx="143">
                  <c:v>0.24475375999999999</c:v>
                </c:pt>
                <c:pt idx="144">
                  <c:v>0.24420775</c:v>
                </c:pt>
                <c:pt idx="145">
                  <c:v>0.24366156</c:v>
                </c:pt>
                <c:pt idx="146">
                  <c:v>0.24311519000000001</c:v>
                </c:pt>
                <c:pt idx="147">
                  <c:v>0.24256864</c:v>
                </c:pt>
                <c:pt idx="148">
                  <c:v>0.24202191000000001</c:v>
                </c:pt>
                <c:pt idx="149">
                  <c:v>0.241475</c:v>
                </c:pt>
                <c:pt idx="150">
                  <c:v>0.24092791000000002</c:v>
                </c:pt>
                <c:pt idx="151">
                  <c:v>0.24038064000000001</c:v>
                </c:pt>
                <c:pt idx="152">
                  <c:v>0.23983319</c:v>
                </c:pt>
                <c:pt idx="153">
                  <c:v>0.23928556000000001</c:v>
                </c:pt>
                <c:pt idx="154">
                  <c:v>0.23873775000000003</c:v>
                </c:pt>
                <c:pt idx="155">
                  <c:v>0.23818976000000003</c:v>
                </c:pt>
                <c:pt idx="156">
                  <c:v>0.23764159000000001</c:v>
                </c:pt>
                <c:pt idx="157">
                  <c:v>0.23709324000000001</c:v>
                </c:pt>
                <c:pt idx="158">
                  <c:v>0.23654470999999999</c:v>
                </c:pt>
                <c:pt idx="159">
                  <c:v>0.23599600000000001</c:v>
                </c:pt>
                <c:pt idx="160">
                  <c:v>0.23544711000000001</c:v>
                </c:pt>
                <c:pt idx="161">
                  <c:v>0.23489804000000003</c:v>
                </c:pt>
                <c:pt idx="162">
                  <c:v>0.23434879</c:v>
                </c:pt>
                <c:pt idx="163">
                  <c:v>0.23379936000000001</c:v>
                </c:pt>
                <c:pt idx="164">
                  <c:v>0.23324975000000001</c:v>
                </c:pt>
                <c:pt idx="165">
                  <c:v>0.23269995999999998</c:v>
                </c:pt>
                <c:pt idx="166">
                  <c:v>0.23214999000000003</c:v>
                </c:pt>
                <c:pt idx="167">
                  <c:v>0.23159984</c:v>
                </c:pt>
                <c:pt idx="168">
                  <c:v>0.23104951000000001</c:v>
                </c:pt>
                <c:pt idx="169">
                  <c:v>0.23049900000000001</c:v>
                </c:pt>
                <c:pt idx="170">
                  <c:v>0.22994830999999999</c:v>
                </c:pt>
                <c:pt idx="171">
                  <c:v>0.22939744000000001</c:v>
                </c:pt>
                <c:pt idx="172">
                  <c:v>0.22884639000000001</c:v>
                </c:pt>
                <c:pt idx="173">
                  <c:v>0.22829516</c:v>
                </c:pt>
                <c:pt idx="174">
                  <c:v>0.22774375000000002</c:v>
                </c:pt>
                <c:pt idx="175">
                  <c:v>0.22719216</c:v>
                </c:pt>
                <c:pt idx="176">
                  <c:v>0.22664039000000002</c:v>
                </c:pt>
                <c:pt idx="177">
                  <c:v>0.22608844</c:v>
                </c:pt>
                <c:pt idx="178">
                  <c:v>0.22553631000000002</c:v>
                </c:pt>
                <c:pt idx="179">
                  <c:v>0.22498400000000002</c:v>
                </c:pt>
                <c:pt idx="180">
                  <c:v>0.22443151</c:v>
                </c:pt>
                <c:pt idx="181">
                  <c:v>0.22387884000000002</c:v>
                </c:pt>
                <c:pt idx="182">
                  <c:v>0.22332599000000003</c:v>
                </c:pt>
                <c:pt idx="183">
                  <c:v>0.22277296000000002</c:v>
                </c:pt>
                <c:pt idx="184">
                  <c:v>0.22221974999999999</c:v>
                </c:pt>
                <c:pt idx="185">
                  <c:v>0.22166636000000001</c:v>
                </c:pt>
                <c:pt idx="186">
                  <c:v>0.22111279</c:v>
                </c:pt>
                <c:pt idx="187">
                  <c:v>0.22055904000000001</c:v>
                </c:pt>
                <c:pt idx="188">
                  <c:v>0.22000511</c:v>
                </c:pt>
                <c:pt idx="189">
                  <c:v>0.21945100000000001</c:v>
                </c:pt>
                <c:pt idx="190">
                  <c:v>0.21889670999999999</c:v>
                </c:pt>
                <c:pt idx="191">
                  <c:v>0.21834224000000002</c:v>
                </c:pt>
                <c:pt idx="192">
                  <c:v>0.21778759</c:v>
                </c:pt>
                <c:pt idx="193">
                  <c:v>0.21723276000000002</c:v>
                </c:pt>
                <c:pt idx="194">
                  <c:v>0.21667775</c:v>
                </c:pt>
                <c:pt idx="195">
                  <c:v>0.21612256000000002</c:v>
                </c:pt>
                <c:pt idx="196">
                  <c:v>0.21556719000000002</c:v>
                </c:pt>
                <c:pt idx="197">
                  <c:v>0.21501164</c:v>
                </c:pt>
                <c:pt idx="198">
                  <c:v>0.21445591000000003</c:v>
                </c:pt>
                <c:pt idx="199">
                  <c:v>0.21390000000000001</c:v>
                </c:pt>
                <c:pt idx="200">
                  <c:v>0.21334391000000003</c:v>
                </c:pt>
                <c:pt idx="201">
                  <c:v>0.21278764</c:v>
                </c:pt>
                <c:pt idx="202">
                  <c:v>0.21223119000000001</c:v>
                </c:pt>
                <c:pt idx="203">
                  <c:v>0.21167456000000001</c:v>
                </c:pt>
                <c:pt idx="204">
                  <c:v>0.21111774999999999</c:v>
                </c:pt>
                <c:pt idx="205">
                  <c:v>0.21056076000000001</c:v>
                </c:pt>
                <c:pt idx="206">
                  <c:v>0.21000359000000002</c:v>
                </c:pt>
                <c:pt idx="207">
                  <c:v>0.20944624000000001</c:v>
                </c:pt>
                <c:pt idx="208">
                  <c:v>0.20888871000000003</c:v>
                </c:pt>
                <c:pt idx="209">
                  <c:v>0.20833100000000002</c:v>
                </c:pt>
                <c:pt idx="210">
                  <c:v>0.20777311000000001</c:v>
                </c:pt>
                <c:pt idx="211">
                  <c:v>0.20721504000000002</c:v>
                </c:pt>
                <c:pt idx="212">
                  <c:v>0.20665679000000001</c:v>
                </c:pt>
                <c:pt idx="213">
                  <c:v>0.20609836000000004</c:v>
                </c:pt>
                <c:pt idx="214">
                  <c:v>0.20553975000000002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941632"/>
        <c:axId val="345942192"/>
      </c:scatterChart>
      <c:valAx>
        <c:axId val="345941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942192"/>
        <c:crosses val="autoZero"/>
        <c:crossBetween val="midCat"/>
      </c:valAx>
      <c:valAx>
        <c:axId val="34594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941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381000</xdr:colOff>
      <xdr:row>2</xdr:row>
      <xdr:rowOff>57150</xdr:rowOff>
    </xdr:from>
    <xdr:to>
      <xdr:col>23</xdr:col>
      <xdr:colOff>190499</xdr:colOff>
      <xdr:row>25</xdr:row>
      <xdr:rowOff>176213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209550</xdr:colOff>
      <xdr:row>2</xdr:row>
      <xdr:rowOff>28575</xdr:rowOff>
    </xdr:from>
    <xdr:to>
      <xdr:col>33</xdr:col>
      <xdr:colOff>19049</xdr:colOff>
      <xdr:row>25</xdr:row>
      <xdr:rowOff>147638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6"/>
  <sheetViews>
    <sheetView tabSelected="1" topLeftCell="B1" workbookViewId="0">
      <selection activeCell="AA30" sqref="AA30"/>
    </sheetView>
  </sheetViews>
  <sheetFormatPr defaultRowHeight="15" x14ac:dyDescent="0.25"/>
  <cols>
    <col min="9" max="9" width="8.42578125" customWidth="1"/>
    <col min="11" max="11" width="18" customWidth="1"/>
    <col min="12" max="12" width="10.140625" customWidth="1"/>
    <col min="13" max="13" width="14.28515625" customWidth="1"/>
  </cols>
  <sheetData>
    <row r="1" spans="1:15" x14ac:dyDescent="0.25">
      <c r="H1" t="s">
        <v>220</v>
      </c>
      <c r="I1" t="s">
        <v>214</v>
      </c>
      <c r="J1" t="s">
        <v>215</v>
      </c>
      <c r="K1" t="s">
        <v>216</v>
      </c>
      <c r="L1" t="s">
        <v>217</v>
      </c>
      <c r="M1" t="s">
        <v>218</v>
      </c>
      <c r="O1">
        <v>0.30499999999999999</v>
      </c>
    </row>
    <row r="2" spans="1:15" x14ac:dyDescent="0.25">
      <c r="A2" t="s">
        <v>0</v>
      </c>
      <c r="H2">
        <v>0.1</v>
      </c>
      <c r="I2" s="3">
        <v>2976.2246089999999</v>
      </c>
      <c r="J2" s="2">
        <f>((((I2/16)*PI())/30)*$O$1)</f>
        <v>5.9412000769908406</v>
      </c>
      <c r="K2" s="2">
        <f>J2*J2</f>
        <v>35.297858354835974</v>
      </c>
      <c r="L2" s="1">
        <f>(3*(0.000003)*H2^2)+(2*0.0026*H2)-0.3215</f>
        <v>-0.32097991000000003</v>
      </c>
      <c r="M2" s="1">
        <f>ABS(L2)</f>
        <v>0.32097991000000003</v>
      </c>
    </row>
    <row r="3" spans="1:15" x14ac:dyDescent="0.25">
      <c r="A3" t="s">
        <v>1</v>
      </c>
      <c r="H3">
        <v>0.2</v>
      </c>
      <c r="I3" s="3">
        <v>2933.0532229999999</v>
      </c>
      <c r="J3" s="2">
        <f t="shared" ref="J3:J66" si="0">((((I3/16)*PI())/30)*$O$1)</f>
        <v>5.855020478498381</v>
      </c>
      <c r="K3" s="2">
        <f t="shared" ref="K3:K66" si="1">J3*J3</f>
        <v>34.281264803635409</v>
      </c>
      <c r="L3" s="1">
        <f t="shared" ref="L3:L66" si="2">(3*(0.000003)*H3^2)+(2*0.0026*H3)-0.3215</f>
        <v>-0.32045963999999999</v>
      </c>
      <c r="M3" s="1">
        <f t="shared" ref="M3:M66" si="3">ABS(L3)</f>
        <v>0.32045963999999999</v>
      </c>
    </row>
    <row r="4" spans="1:15" x14ac:dyDescent="0.25">
      <c r="A4" t="s">
        <v>2</v>
      </c>
      <c r="H4">
        <v>0.3</v>
      </c>
      <c r="I4" s="3">
        <v>2951.7915039999998</v>
      </c>
      <c r="J4" s="2">
        <f t="shared" si="0"/>
        <v>5.8924262160167196</v>
      </c>
      <c r="K4" s="2">
        <f t="shared" si="1"/>
        <v>34.720686711201118</v>
      </c>
      <c r="L4" s="1">
        <f t="shared" si="2"/>
        <v>-0.31993918999999998</v>
      </c>
      <c r="M4" s="1">
        <f t="shared" si="3"/>
        <v>0.31993918999999998</v>
      </c>
    </row>
    <row r="5" spans="1:15" x14ac:dyDescent="0.25">
      <c r="A5" t="s">
        <v>3</v>
      </c>
      <c r="H5">
        <v>0.4</v>
      </c>
      <c r="I5" s="3">
        <v>2924.608643</v>
      </c>
      <c r="J5" s="2">
        <f t="shared" si="0"/>
        <v>5.8381632362074463</v>
      </c>
      <c r="K5" s="2">
        <f t="shared" si="1"/>
        <v>34.084149972604202</v>
      </c>
      <c r="L5" s="1">
        <f t="shared" si="2"/>
        <v>-0.31941856000000002</v>
      </c>
      <c r="M5" s="1">
        <f t="shared" si="3"/>
        <v>0.31941856000000002</v>
      </c>
    </row>
    <row r="6" spans="1:15" x14ac:dyDescent="0.25">
      <c r="A6" t="s">
        <v>4</v>
      </c>
      <c r="H6">
        <v>0.5</v>
      </c>
      <c r="I6" s="3">
        <v>2883.8911130000001</v>
      </c>
      <c r="J6" s="2">
        <f t="shared" si="0"/>
        <v>5.756882074953908</v>
      </c>
      <c r="K6" s="2">
        <f t="shared" si="1"/>
        <v>33.141691224925616</v>
      </c>
      <c r="L6" s="1">
        <f t="shared" si="2"/>
        <v>-0.31889775000000004</v>
      </c>
      <c r="M6" s="1">
        <f t="shared" si="3"/>
        <v>0.31889775000000004</v>
      </c>
    </row>
    <row r="7" spans="1:15" x14ac:dyDescent="0.25">
      <c r="A7" t="s">
        <v>5</v>
      </c>
      <c r="H7">
        <v>0.6</v>
      </c>
      <c r="I7" s="3">
        <v>2825.983643</v>
      </c>
      <c r="J7" s="2">
        <f t="shared" si="0"/>
        <v>5.6412860059670518</v>
      </c>
      <c r="K7" s="2">
        <f t="shared" si="1"/>
        <v>31.824107801119691</v>
      </c>
      <c r="L7" s="1">
        <f t="shared" si="2"/>
        <v>-0.31837675999999998</v>
      </c>
      <c r="M7" s="1">
        <f t="shared" si="3"/>
        <v>0.31837675999999998</v>
      </c>
    </row>
    <row r="8" spans="1:15" x14ac:dyDescent="0.25">
      <c r="A8" t="s">
        <v>6</v>
      </c>
      <c r="H8">
        <v>0.7</v>
      </c>
      <c r="I8" s="3">
        <v>2845.061768</v>
      </c>
      <c r="J8" s="2">
        <f t="shared" si="0"/>
        <v>5.679370146987889</v>
      </c>
      <c r="K8" s="2">
        <f t="shared" si="1"/>
        <v>32.255245266497234</v>
      </c>
      <c r="L8" s="1">
        <f t="shared" si="2"/>
        <v>-0.31785559000000002</v>
      </c>
      <c r="M8" s="1">
        <f t="shared" si="3"/>
        <v>0.31785559000000002</v>
      </c>
    </row>
    <row r="9" spans="1:15" x14ac:dyDescent="0.25">
      <c r="A9" t="s">
        <v>7</v>
      </c>
      <c r="H9">
        <v>0.8</v>
      </c>
      <c r="I9" s="3">
        <v>2845.061768</v>
      </c>
      <c r="J9" s="2">
        <f t="shared" si="0"/>
        <v>5.679370146987889</v>
      </c>
      <c r="K9" s="2">
        <f t="shared" si="1"/>
        <v>32.255245266497234</v>
      </c>
      <c r="L9" s="1">
        <f t="shared" si="2"/>
        <v>-0.31733423999999999</v>
      </c>
      <c r="M9" s="1">
        <f t="shared" si="3"/>
        <v>0.31733423999999999</v>
      </c>
    </row>
    <row r="10" spans="1:15" x14ac:dyDescent="0.25">
      <c r="A10" t="s">
        <v>8</v>
      </c>
      <c r="H10">
        <v>0.9</v>
      </c>
      <c r="I10" s="3">
        <v>2806.4250489999999</v>
      </c>
      <c r="J10" s="2">
        <f t="shared" si="0"/>
        <v>5.6022427429595343</v>
      </c>
      <c r="K10" s="2">
        <f t="shared" si="1"/>
        <v>31.385123751042766</v>
      </c>
      <c r="L10" s="1">
        <f t="shared" si="2"/>
        <v>-0.31681271</v>
      </c>
      <c r="M10" s="1">
        <f t="shared" si="3"/>
        <v>0.31681271</v>
      </c>
    </row>
    <row r="11" spans="1:15" x14ac:dyDescent="0.25">
      <c r="A11" t="s">
        <v>9</v>
      </c>
      <c r="H11">
        <v>1</v>
      </c>
      <c r="I11" s="3">
        <v>2793.7053219999998</v>
      </c>
      <c r="J11" s="2">
        <f t="shared" si="0"/>
        <v>5.5768513653050444</v>
      </c>
      <c r="K11" s="2">
        <f t="shared" si="1"/>
        <v>31.10127115070474</v>
      </c>
      <c r="L11" s="1">
        <f t="shared" si="2"/>
        <v>-0.31629099999999999</v>
      </c>
      <c r="M11" s="1">
        <f t="shared" si="3"/>
        <v>0.31629099999999999</v>
      </c>
    </row>
    <row r="12" spans="1:15" x14ac:dyDescent="0.25">
      <c r="A12" t="s">
        <v>10</v>
      </c>
      <c r="H12">
        <v>1.1000000000000001</v>
      </c>
      <c r="I12" s="3">
        <v>2791.6040039999998</v>
      </c>
      <c r="J12" s="2">
        <f t="shared" si="0"/>
        <v>5.5726566715895132</v>
      </c>
      <c r="K12" s="2">
        <f t="shared" si="1"/>
        <v>31.054502379411112</v>
      </c>
      <c r="L12" s="1">
        <f t="shared" si="2"/>
        <v>-0.31576911000000002</v>
      </c>
      <c r="M12" s="1">
        <f t="shared" si="3"/>
        <v>0.31576911000000002</v>
      </c>
    </row>
    <row r="13" spans="1:15" x14ac:dyDescent="0.25">
      <c r="A13" t="s">
        <v>11</v>
      </c>
      <c r="H13">
        <v>1.2</v>
      </c>
      <c r="I13" s="3">
        <v>2747.43</v>
      </c>
      <c r="J13" s="2">
        <f t="shared" si="0"/>
        <v>5.4844756266602559</v>
      </c>
      <c r="K13" s="2">
        <f t="shared" si="1"/>
        <v>30.079472899430407</v>
      </c>
      <c r="L13" s="1">
        <f t="shared" si="2"/>
        <v>-0.31524704000000003</v>
      </c>
      <c r="M13" s="1">
        <f t="shared" si="3"/>
        <v>0.31524704000000003</v>
      </c>
    </row>
    <row r="14" spans="1:15" x14ac:dyDescent="0.25">
      <c r="A14" t="s">
        <v>12</v>
      </c>
      <c r="H14">
        <v>1.3</v>
      </c>
      <c r="I14" s="3">
        <v>2681.97</v>
      </c>
      <c r="J14" s="2">
        <f t="shared" si="0"/>
        <v>5.3538030437295951</v>
      </c>
      <c r="K14" s="2">
        <f t="shared" si="1"/>
        <v>28.663207031048277</v>
      </c>
      <c r="L14" s="1">
        <f t="shared" si="2"/>
        <v>-0.31472479000000003</v>
      </c>
      <c r="M14" s="1">
        <f t="shared" si="3"/>
        <v>0.31472479000000003</v>
      </c>
    </row>
    <row r="15" spans="1:15" x14ac:dyDescent="0.25">
      <c r="A15" t="s">
        <v>13</v>
      </c>
      <c r="H15">
        <v>1.4</v>
      </c>
      <c r="I15" s="3">
        <v>2705.85</v>
      </c>
      <c r="J15" s="2">
        <f t="shared" si="0"/>
        <v>5.4014727852570052</v>
      </c>
      <c r="K15" s="2">
        <f t="shared" si="1"/>
        <v>29.175908249872069</v>
      </c>
      <c r="L15" s="1">
        <f t="shared" si="2"/>
        <v>-0.31420236000000001</v>
      </c>
      <c r="M15" s="1">
        <f t="shared" si="3"/>
        <v>0.31420236000000001</v>
      </c>
    </row>
    <row r="16" spans="1:15" x14ac:dyDescent="0.25">
      <c r="A16" t="s">
        <v>14</v>
      </c>
      <c r="H16">
        <v>1.5</v>
      </c>
      <c r="I16" s="3">
        <v>2703.49</v>
      </c>
      <c r="J16" s="2">
        <f t="shared" si="0"/>
        <v>5.3967617052735584</v>
      </c>
      <c r="K16" s="2">
        <f t="shared" si="1"/>
        <v>29.125036903507166</v>
      </c>
      <c r="L16" s="1">
        <f t="shared" si="2"/>
        <v>-0.31367975000000003</v>
      </c>
      <c r="M16" s="1">
        <f t="shared" si="3"/>
        <v>0.31367975000000003</v>
      </c>
    </row>
    <row r="17" spans="1:27" x14ac:dyDescent="0.25">
      <c r="A17" t="s">
        <v>15</v>
      </c>
      <c r="H17">
        <v>1.6</v>
      </c>
      <c r="I17" s="3">
        <v>2703.49</v>
      </c>
      <c r="J17" s="2">
        <f t="shared" si="0"/>
        <v>5.3967617052735584</v>
      </c>
      <c r="K17" s="2">
        <f t="shared" si="1"/>
        <v>29.125036903507166</v>
      </c>
      <c r="L17" s="1">
        <f t="shared" si="2"/>
        <v>-0.31315695999999998</v>
      </c>
      <c r="M17" s="1">
        <f t="shared" si="3"/>
        <v>0.31315695999999998</v>
      </c>
    </row>
    <row r="18" spans="1:27" x14ac:dyDescent="0.25">
      <c r="A18" t="s">
        <v>16</v>
      </c>
      <c r="H18">
        <v>1.7</v>
      </c>
      <c r="I18" s="3">
        <v>2686.23</v>
      </c>
      <c r="J18" s="2">
        <f t="shared" si="0"/>
        <v>5.3623069423437819</v>
      </c>
      <c r="K18" s="2">
        <f t="shared" si="1"/>
        <v>28.754335743908321</v>
      </c>
      <c r="L18" s="1">
        <f t="shared" si="2"/>
        <v>-0.31263399000000003</v>
      </c>
      <c r="M18" s="1">
        <f t="shared" si="3"/>
        <v>0.31263399000000003</v>
      </c>
    </row>
    <row r="19" spans="1:27" x14ac:dyDescent="0.25">
      <c r="A19" t="s">
        <v>17</v>
      </c>
      <c r="H19">
        <v>1.8</v>
      </c>
      <c r="I19" s="3">
        <v>2643.37</v>
      </c>
      <c r="J19" s="2">
        <f t="shared" si="0"/>
        <v>5.2767489389156115</v>
      </c>
      <c r="K19" s="2">
        <f t="shared" si="1"/>
        <v>27.844079364347031</v>
      </c>
      <c r="L19" s="1">
        <f t="shared" si="2"/>
        <v>-0.31211084</v>
      </c>
      <c r="M19" s="1">
        <f t="shared" si="3"/>
        <v>0.31211084</v>
      </c>
    </row>
    <row r="20" spans="1:27" x14ac:dyDescent="0.25">
      <c r="A20" t="s">
        <v>18</v>
      </c>
      <c r="H20">
        <v>1.9</v>
      </c>
      <c r="I20" s="3">
        <v>2622.08</v>
      </c>
      <c r="J20" s="2">
        <f t="shared" si="0"/>
        <v>5.2342494080480018</v>
      </c>
      <c r="K20" s="2">
        <f t="shared" si="1"/>
        <v>27.397366865650856</v>
      </c>
      <c r="L20" s="1">
        <f t="shared" si="2"/>
        <v>-0.31158751000000001</v>
      </c>
      <c r="M20" s="1">
        <f t="shared" si="3"/>
        <v>0.31158751000000001</v>
      </c>
    </row>
    <row r="21" spans="1:27" x14ac:dyDescent="0.25">
      <c r="A21" t="s">
        <v>19</v>
      </c>
      <c r="H21">
        <v>2</v>
      </c>
      <c r="I21" s="3">
        <v>2590.9299999999998</v>
      </c>
      <c r="J21" s="2">
        <f t="shared" si="0"/>
        <v>5.1720671447071833</v>
      </c>
      <c r="K21" s="2">
        <f t="shared" si="1"/>
        <v>26.750278549359518</v>
      </c>
      <c r="L21" s="1">
        <f t="shared" si="2"/>
        <v>-0.31106400000000001</v>
      </c>
      <c r="M21" s="1">
        <f t="shared" si="3"/>
        <v>0.31106400000000001</v>
      </c>
    </row>
    <row r="22" spans="1:27" x14ac:dyDescent="0.25">
      <c r="A22" t="s">
        <v>20</v>
      </c>
      <c r="H22">
        <v>2.1</v>
      </c>
      <c r="I22">
        <v>2593</v>
      </c>
      <c r="J22" s="2">
        <f t="shared" si="0"/>
        <v>5.1761993207943577</v>
      </c>
      <c r="K22" s="2">
        <f t="shared" si="1"/>
        <v>26.793039408591969</v>
      </c>
      <c r="L22" s="1">
        <f t="shared" si="2"/>
        <v>-0.31054030999999999</v>
      </c>
      <c r="M22" s="1">
        <f t="shared" si="3"/>
        <v>0.31054030999999999</v>
      </c>
    </row>
    <row r="23" spans="1:27" x14ac:dyDescent="0.25">
      <c r="A23" t="s">
        <v>21</v>
      </c>
      <c r="H23">
        <v>2.2000000000000002</v>
      </c>
      <c r="I23">
        <v>2622</v>
      </c>
      <c r="J23" s="2">
        <f t="shared" si="0"/>
        <v>5.2340897104214443</v>
      </c>
      <c r="K23" s="2">
        <f t="shared" si="1"/>
        <v>27.39569509673964</v>
      </c>
      <c r="L23" s="1">
        <f t="shared" si="2"/>
        <v>-0.31001644</v>
      </c>
      <c r="M23" s="1">
        <f t="shared" si="3"/>
        <v>0.31001644</v>
      </c>
    </row>
    <row r="24" spans="1:27" x14ac:dyDescent="0.25">
      <c r="A24" t="s">
        <v>22</v>
      </c>
      <c r="H24">
        <v>2.2999999999999998</v>
      </c>
      <c r="I24">
        <v>2570</v>
      </c>
      <c r="J24" s="2">
        <f t="shared" si="0"/>
        <v>5.130286253159082</v>
      </c>
      <c r="K24" s="2">
        <f t="shared" si="1"/>
        <v>26.319837039353054</v>
      </c>
      <c r="L24" s="1">
        <f t="shared" si="2"/>
        <v>-0.30949239000000001</v>
      </c>
      <c r="M24" s="1">
        <f t="shared" si="3"/>
        <v>0.30949239000000001</v>
      </c>
    </row>
    <row r="25" spans="1:27" x14ac:dyDescent="0.25">
      <c r="A25" t="s">
        <v>23</v>
      </c>
      <c r="H25">
        <v>2.4</v>
      </c>
      <c r="I25">
        <v>2541</v>
      </c>
      <c r="J25" s="2">
        <f t="shared" si="0"/>
        <v>5.0723958635319946</v>
      </c>
      <c r="K25" s="2">
        <f t="shared" si="1"/>
        <v>25.729199796376488</v>
      </c>
      <c r="L25" s="1">
        <f t="shared" si="2"/>
        <v>-0.30896815999999999</v>
      </c>
      <c r="M25" s="1">
        <f t="shared" si="3"/>
        <v>0.30896815999999999</v>
      </c>
    </row>
    <row r="26" spans="1:27" x14ac:dyDescent="0.25">
      <c r="A26" t="s">
        <v>24</v>
      </c>
      <c r="H26">
        <v>2.5</v>
      </c>
      <c r="I26">
        <v>2501</v>
      </c>
      <c r="J26" s="2">
        <f t="shared" si="0"/>
        <v>4.9925470502532532</v>
      </c>
      <c r="K26" s="2">
        <f t="shared" si="1"/>
        <v>24.925526048992459</v>
      </c>
      <c r="L26" s="1">
        <f t="shared" si="2"/>
        <v>-0.30844375000000002</v>
      </c>
      <c r="M26" s="1">
        <f t="shared" si="3"/>
        <v>0.30844375000000002</v>
      </c>
    </row>
    <row r="27" spans="1:27" x14ac:dyDescent="0.25">
      <c r="A27" t="s">
        <v>25</v>
      </c>
      <c r="H27">
        <v>2.6</v>
      </c>
      <c r="I27">
        <v>2534</v>
      </c>
      <c r="J27" s="2">
        <f t="shared" si="0"/>
        <v>5.0584223212082149</v>
      </c>
      <c r="K27" s="2">
        <f t="shared" si="1"/>
        <v>25.587636379697503</v>
      </c>
      <c r="L27" s="1">
        <f t="shared" si="2"/>
        <v>-0.30791916000000003</v>
      </c>
      <c r="M27" s="1">
        <f t="shared" si="3"/>
        <v>0.30791916000000003</v>
      </c>
    </row>
    <row r="28" spans="1:27" x14ac:dyDescent="0.25">
      <c r="A28" t="s">
        <v>26</v>
      </c>
      <c r="H28">
        <v>2.7</v>
      </c>
      <c r="I28">
        <v>2515</v>
      </c>
      <c r="J28" s="2">
        <f t="shared" si="0"/>
        <v>5.0204941349008134</v>
      </c>
      <c r="K28" s="2">
        <f t="shared" si="1"/>
        <v>25.205361358573466</v>
      </c>
      <c r="L28" s="1">
        <f t="shared" si="2"/>
        <v>-0.30739439000000002</v>
      </c>
      <c r="M28" s="1">
        <f t="shared" si="3"/>
        <v>0.30739439000000002</v>
      </c>
    </row>
    <row r="29" spans="1:27" x14ac:dyDescent="0.25">
      <c r="A29" t="s">
        <v>27</v>
      </c>
      <c r="H29">
        <v>2.8</v>
      </c>
      <c r="I29">
        <v>2491</v>
      </c>
      <c r="J29" s="2">
        <f t="shared" si="0"/>
        <v>4.9725848469335689</v>
      </c>
      <c r="K29" s="2">
        <f t="shared" si="1"/>
        <v>24.726600059953345</v>
      </c>
      <c r="L29" s="1">
        <f t="shared" si="2"/>
        <v>-0.30686943999999999</v>
      </c>
      <c r="M29" s="1">
        <f t="shared" si="3"/>
        <v>0.30686943999999999</v>
      </c>
    </row>
    <row r="30" spans="1:27" x14ac:dyDescent="0.25">
      <c r="A30" t="s">
        <v>28</v>
      </c>
      <c r="H30">
        <v>2.9</v>
      </c>
      <c r="I30">
        <v>2457</v>
      </c>
      <c r="J30" s="2">
        <f t="shared" si="0"/>
        <v>4.9047133556466394</v>
      </c>
      <c r="K30" s="2">
        <f t="shared" si="1"/>
        <v>24.056213101058518</v>
      </c>
      <c r="L30" s="1">
        <f t="shared" si="2"/>
        <v>-0.30634431000000001</v>
      </c>
      <c r="M30" s="1">
        <f t="shared" si="3"/>
        <v>0.30634431000000001</v>
      </c>
      <c r="Z30" t="s">
        <v>219</v>
      </c>
      <c r="AA30" s="1">
        <f>(0.2298*1.12)/9.81</f>
        <v>2.6236085626911317E-2</v>
      </c>
    </row>
    <row r="31" spans="1:27" x14ac:dyDescent="0.25">
      <c r="A31" t="s">
        <v>29</v>
      </c>
      <c r="H31">
        <v>3</v>
      </c>
      <c r="I31">
        <v>2463</v>
      </c>
      <c r="J31" s="2">
        <f t="shared" si="0"/>
        <v>4.9166906776384502</v>
      </c>
      <c r="K31" s="2">
        <f t="shared" si="1"/>
        <v>24.173847219576842</v>
      </c>
      <c r="L31" s="1">
        <f t="shared" si="2"/>
        <v>-0.30581900000000001</v>
      </c>
      <c r="M31" s="1">
        <f t="shared" si="3"/>
        <v>0.30581900000000001</v>
      </c>
    </row>
    <row r="32" spans="1:27" x14ac:dyDescent="0.25">
      <c r="A32" t="s">
        <v>30</v>
      </c>
      <c r="H32">
        <v>3.1</v>
      </c>
      <c r="I32">
        <v>2474</v>
      </c>
      <c r="J32" s="2">
        <f t="shared" si="0"/>
        <v>4.938649101290105</v>
      </c>
      <c r="K32" s="2">
        <f t="shared" si="1"/>
        <v>24.390254945673561</v>
      </c>
      <c r="L32" s="1">
        <f t="shared" si="2"/>
        <v>-0.30529350999999999</v>
      </c>
      <c r="M32" s="1">
        <f t="shared" si="3"/>
        <v>0.30529350999999999</v>
      </c>
    </row>
    <row r="33" spans="1:13" x14ac:dyDescent="0.25">
      <c r="A33" t="s">
        <v>31</v>
      </c>
      <c r="H33">
        <v>3.2</v>
      </c>
      <c r="I33">
        <v>2450</v>
      </c>
      <c r="J33" s="2">
        <f t="shared" si="0"/>
        <v>4.8907398133228606</v>
      </c>
      <c r="K33" s="2">
        <f t="shared" si="1"/>
        <v>23.919335921621329</v>
      </c>
      <c r="L33" s="1">
        <f t="shared" si="2"/>
        <v>-0.30476784000000001</v>
      </c>
      <c r="M33" s="1">
        <f t="shared" si="3"/>
        <v>0.30476784000000001</v>
      </c>
    </row>
    <row r="34" spans="1:13" x14ac:dyDescent="0.25">
      <c r="A34" t="s">
        <v>32</v>
      </c>
      <c r="H34">
        <v>3.3</v>
      </c>
      <c r="I34">
        <v>2443</v>
      </c>
      <c r="J34" s="2">
        <f t="shared" si="0"/>
        <v>4.8767662709990809</v>
      </c>
      <c r="K34" s="2">
        <f t="shared" si="1"/>
        <v>23.782849261954279</v>
      </c>
      <c r="L34" s="1">
        <f t="shared" si="2"/>
        <v>-0.30424199000000002</v>
      </c>
      <c r="M34" s="1">
        <f t="shared" si="3"/>
        <v>0.30424199000000002</v>
      </c>
    </row>
    <row r="35" spans="1:13" x14ac:dyDescent="0.25">
      <c r="A35" t="s">
        <v>33</v>
      </c>
      <c r="H35">
        <v>3.4</v>
      </c>
      <c r="I35">
        <v>2412</v>
      </c>
      <c r="J35" s="2">
        <f t="shared" si="0"/>
        <v>4.8148834407080567</v>
      </c>
      <c r="K35" s="2">
        <f t="shared" si="1"/>
        <v>23.183102547604655</v>
      </c>
      <c r="L35" s="1">
        <f t="shared" si="2"/>
        <v>-0.30371596000000001</v>
      </c>
      <c r="M35" s="1">
        <f t="shared" si="3"/>
        <v>0.30371596000000001</v>
      </c>
    </row>
    <row r="36" spans="1:13" x14ac:dyDescent="0.25">
      <c r="A36" t="s">
        <v>34</v>
      </c>
      <c r="H36">
        <v>3.5</v>
      </c>
      <c r="I36">
        <v>2416</v>
      </c>
      <c r="J36" s="2">
        <f t="shared" si="0"/>
        <v>4.8228683220359301</v>
      </c>
      <c r="K36" s="2">
        <f t="shared" si="1"/>
        <v>23.260058851697668</v>
      </c>
      <c r="L36" s="1">
        <f t="shared" si="2"/>
        <v>-0.30318975000000004</v>
      </c>
      <c r="M36" s="1">
        <f t="shared" si="3"/>
        <v>0.30318975000000004</v>
      </c>
    </row>
    <row r="37" spans="1:13" x14ac:dyDescent="0.25">
      <c r="A37" t="s">
        <v>35</v>
      </c>
      <c r="H37">
        <v>3.6</v>
      </c>
      <c r="I37">
        <v>2401</v>
      </c>
      <c r="J37" s="2">
        <f t="shared" si="0"/>
        <v>4.7929250170564028</v>
      </c>
      <c r="K37" s="2">
        <f t="shared" si="1"/>
        <v>22.97213021912512</v>
      </c>
      <c r="L37" s="1">
        <f t="shared" si="2"/>
        <v>-0.30266335999999999</v>
      </c>
      <c r="M37" s="1">
        <f t="shared" si="3"/>
        <v>0.30266335999999999</v>
      </c>
    </row>
    <row r="38" spans="1:13" x14ac:dyDescent="0.25">
      <c r="A38" t="s">
        <v>36</v>
      </c>
      <c r="H38">
        <v>3.7</v>
      </c>
      <c r="I38">
        <v>2393</v>
      </c>
      <c r="J38" s="2">
        <f t="shared" si="0"/>
        <v>4.7769552544006553</v>
      </c>
      <c r="K38" s="2">
        <f t="shared" si="1"/>
        <v>22.819301502546029</v>
      </c>
      <c r="L38" s="1">
        <f t="shared" si="2"/>
        <v>-0.30213678999999999</v>
      </c>
      <c r="M38" s="1">
        <f t="shared" si="3"/>
        <v>0.30213678999999999</v>
      </c>
    </row>
    <row r="39" spans="1:13" x14ac:dyDescent="0.25">
      <c r="A39" t="s">
        <v>37</v>
      </c>
      <c r="H39">
        <v>3.8</v>
      </c>
      <c r="I39">
        <v>2344</v>
      </c>
      <c r="J39" s="2">
        <f t="shared" si="0"/>
        <v>4.6791404581341975</v>
      </c>
      <c r="K39" s="2">
        <f t="shared" si="1"/>
        <v>21.894355426948309</v>
      </c>
      <c r="L39" s="1">
        <f t="shared" si="2"/>
        <v>-0.30161004000000002</v>
      </c>
      <c r="M39" s="1">
        <f t="shared" si="3"/>
        <v>0.30161004000000002</v>
      </c>
    </row>
    <row r="40" spans="1:13" x14ac:dyDescent="0.25">
      <c r="A40" t="s">
        <v>38</v>
      </c>
      <c r="H40">
        <v>3.9</v>
      </c>
      <c r="I40">
        <v>2349</v>
      </c>
      <c r="J40" s="2">
        <f t="shared" si="0"/>
        <v>4.6891215597940406</v>
      </c>
      <c r="K40" s="2">
        <f t="shared" si="1"/>
        <v>21.987861002525296</v>
      </c>
      <c r="L40" s="1">
        <f t="shared" si="2"/>
        <v>-0.30108310999999999</v>
      </c>
      <c r="M40" s="1">
        <f t="shared" si="3"/>
        <v>0.30108310999999999</v>
      </c>
    </row>
    <row r="41" spans="1:13" x14ac:dyDescent="0.25">
      <c r="A41" t="s">
        <v>39</v>
      </c>
      <c r="H41">
        <v>4</v>
      </c>
      <c r="I41">
        <v>2314</v>
      </c>
      <c r="J41" s="2">
        <f t="shared" si="0"/>
        <v>4.6192538481751422</v>
      </c>
      <c r="K41" s="2">
        <f t="shared" si="1"/>
        <v>21.33750611388086</v>
      </c>
      <c r="L41" s="1">
        <f t="shared" si="2"/>
        <v>-0.30055599999999999</v>
      </c>
      <c r="M41" s="1">
        <f t="shared" si="3"/>
        <v>0.30055599999999999</v>
      </c>
    </row>
    <row r="42" spans="1:13" x14ac:dyDescent="0.25">
      <c r="A42" t="s">
        <v>40</v>
      </c>
      <c r="H42">
        <v>4.0999999999999996</v>
      </c>
      <c r="I42">
        <v>2289</v>
      </c>
      <c r="J42" s="2">
        <f t="shared" si="0"/>
        <v>4.5693483398759289</v>
      </c>
      <c r="K42" s="2">
        <f t="shared" si="1"/>
        <v>20.878944251126907</v>
      </c>
      <c r="L42" s="1">
        <f t="shared" si="2"/>
        <v>-0.30002871000000003</v>
      </c>
      <c r="M42" s="1">
        <f t="shared" si="3"/>
        <v>0.30002871000000003</v>
      </c>
    </row>
    <row r="43" spans="1:13" x14ac:dyDescent="0.25">
      <c r="A43" t="s">
        <v>41</v>
      </c>
      <c r="H43">
        <v>4.2</v>
      </c>
      <c r="I43">
        <v>2320</v>
      </c>
      <c r="J43" s="2">
        <f t="shared" si="0"/>
        <v>4.6312311701669531</v>
      </c>
      <c r="K43" s="2">
        <f t="shared" si="1"/>
        <v>21.448302151525965</v>
      </c>
      <c r="L43" s="1">
        <f t="shared" si="2"/>
        <v>-0.29950124</v>
      </c>
      <c r="M43" s="1">
        <f t="shared" si="3"/>
        <v>0.29950124</v>
      </c>
    </row>
    <row r="44" spans="1:13" x14ac:dyDescent="0.25">
      <c r="A44" t="s">
        <v>42</v>
      </c>
      <c r="H44">
        <v>4.3</v>
      </c>
      <c r="I44">
        <v>2267</v>
      </c>
      <c r="J44" s="2">
        <f t="shared" si="0"/>
        <v>4.525431492572622</v>
      </c>
      <c r="K44" s="2">
        <f t="shared" si="1"/>
        <v>20.479530193968071</v>
      </c>
      <c r="L44" s="1">
        <f t="shared" si="2"/>
        <v>-0.29897359000000001</v>
      </c>
      <c r="M44" s="1">
        <f t="shared" si="3"/>
        <v>0.29897359000000001</v>
      </c>
    </row>
    <row r="45" spans="1:13" x14ac:dyDescent="0.25">
      <c r="A45" t="s">
        <v>43</v>
      </c>
      <c r="H45">
        <v>4.4000000000000004</v>
      </c>
      <c r="I45">
        <v>2233</v>
      </c>
      <c r="J45" s="2">
        <f t="shared" si="0"/>
        <v>4.4575600012856924</v>
      </c>
      <c r="K45" s="2">
        <f t="shared" si="1"/>
        <v>19.869841165062102</v>
      </c>
      <c r="L45" s="1">
        <f t="shared" si="2"/>
        <v>-0.29844576</v>
      </c>
      <c r="M45" s="1">
        <f t="shared" si="3"/>
        <v>0.29844576</v>
      </c>
    </row>
    <row r="46" spans="1:13" x14ac:dyDescent="0.25">
      <c r="A46" t="s">
        <v>44</v>
      </c>
      <c r="H46">
        <v>4.5</v>
      </c>
      <c r="I46">
        <v>2271</v>
      </c>
      <c r="J46" s="2">
        <f t="shared" si="0"/>
        <v>4.5334163739004962</v>
      </c>
      <c r="K46" s="2">
        <f t="shared" si="1"/>
        <v>20.551864019149125</v>
      </c>
      <c r="L46" s="1">
        <f t="shared" si="2"/>
        <v>-0.29791775000000004</v>
      </c>
      <c r="M46" s="1">
        <f t="shared" si="3"/>
        <v>0.29791775000000004</v>
      </c>
    </row>
    <row r="47" spans="1:13" x14ac:dyDescent="0.25">
      <c r="A47" t="s">
        <v>45</v>
      </c>
      <c r="H47">
        <v>4.5999999999999996</v>
      </c>
      <c r="I47">
        <v>2227</v>
      </c>
      <c r="J47" s="2">
        <f t="shared" si="0"/>
        <v>4.4455826792938815</v>
      </c>
      <c r="K47" s="2">
        <f t="shared" si="1"/>
        <v>19.763205358437766</v>
      </c>
      <c r="L47" s="1">
        <f t="shared" si="2"/>
        <v>-0.29738956</v>
      </c>
      <c r="M47" s="1">
        <f t="shared" si="3"/>
        <v>0.29738956</v>
      </c>
    </row>
    <row r="48" spans="1:13" x14ac:dyDescent="0.25">
      <c r="A48" t="s">
        <v>46</v>
      </c>
      <c r="H48">
        <v>4.7</v>
      </c>
      <c r="I48">
        <v>2216</v>
      </c>
      <c r="J48" s="2">
        <f t="shared" si="0"/>
        <v>4.4236242556422276</v>
      </c>
      <c r="K48" s="2">
        <f t="shared" si="1"/>
        <v>19.568451555106254</v>
      </c>
      <c r="L48" s="1">
        <f t="shared" si="2"/>
        <v>-0.29686119</v>
      </c>
      <c r="M48" s="1">
        <f t="shared" si="3"/>
        <v>0.29686119</v>
      </c>
    </row>
    <row r="49" spans="1:13" x14ac:dyDescent="0.25">
      <c r="A49" t="s">
        <v>47</v>
      </c>
      <c r="H49">
        <v>4.8</v>
      </c>
      <c r="I49">
        <v>2212</v>
      </c>
      <c r="J49" s="2">
        <f t="shared" si="0"/>
        <v>4.4156393743143534</v>
      </c>
      <c r="K49" s="2">
        <f t="shared" si="1"/>
        <v>19.497871083995253</v>
      </c>
      <c r="L49" s="1">
        <f t="shared" si="2"/>
        <v>-0.29633264000000004</v>
      </c>
      <c r="M49" s="1">
        <f t="shared" si="3"/>
        <v>0.29633264000000004</v>
      </c>
    </row>
    <row r="50" spans="1:13" x14ac:dyDescent="0.25">
      <c r="A50" t="s">
        <v>48</v>
      </c>
      <c r="H50">
        <v>4.9000000000000004</v>
      </c>
      <c r="I50">
        <v>2221</v>
      </c>
      <c r="J50" s="2">
        <f t="shared" si="0"/>
        <v>4.4336053573020706</v>
      </c>
      <c r="K50" s="2">
        <f t="shared" si="1"/>
        <v>19.656856464297622</v>
      </c>
      <c r="L50" s="1">
        <f t="shared" si="2"/>
        <v>-0.29580391</v>
      </c>
      <c r="M50" s="1">
        <f t="shared" si="3"/>
        <v>0.29580391</v>
      </c>
    </row>
    <row r="51" spans="1:13" x14ac:dyDescent="0.25">
      <c r="A51" t="s">
        <v>49</v>
      </c>
      <c r="H51">
        <v>5</v>
      </c>
      <c r="I51">
        <v>2172</v>
      </c>
      <c r="J51" s="2">
        <f t="shared" si="0"/>
        <v>4.3357905610356129</v>
      </c>
      <c r="K51" s="2">
        <f t="shared" si="1"/>
        <v>18.799079789165514</v>
      </c>
      <c r="L51" s="1">
        <f t="shared" si="2"/>
        <v>-0.29527500000000001</v>
      </c>
      <c r="M51" s="1">
        <f t="shared" si="3"/>
        <v>0.29527500000000001</v>
      </c>
    </row>
    <row r="52" spans="1:13" x14ac:dyDescent="0.25">
      <c r="A52" t="s">
        <v>50</v>
      </c>
      <c r="H52">
        <v>5.0999999999999996</v>
      </c>
      <c r="I52">
        <v>2175</v>
      </c>
      <c r="J52" s="2">
        <f t="shared" si="0"/>
        <v>4.3417792220315183</v>
      </c>
      <c r="K52" s="2">
        <f t="shared" si="1"/>
        <v>18.851046812864617</v>
      </c>
      <c r="L52" s="1">
        <f t="shared" si="2"/>
        <v>-0.29474591</v>
      </c>
      <c r="M52" s="1">
        <f t="shared" si="3"/>
        <v>0.29474591</v>
      </c>
    </row>
    <row r="53" spans="1:13" x14ac:dyDescent="0.25">
      <c r="A53" t="s">
        <v>51</v>
      </c>
      <c r="H53">
        <v>5.2</v>
      </c>
      <c r="I53">
        <v>2151</v>
      </c>
      <c r="J53" s="2">
        <f t="shared" si="0"/>
        <v>4.2938699340642748</v>
      </c>
      <c r="K53" s="2">
        <f t="shared" si="1"/>
        <v>18.437319010661138</v>
      </c>
      <c r="L53" s="1">
        <f t="shared" si="2"/>
        <v>-0.29421664000000003</v>
      </c>
      <c r="M53" s="1">
        <f t="shared" si="3"/>
        <v>0.29421664000000003</v>
      </c>
    </row>
    <row r="54" spans="1:13" x14ac:dyDescent="0.25">
      <c r="A54" t="s">
        <v>52</v>
      </c>
      <c r="H54">
        <v>5.3</v>
      </c>
      <c r="I54">
        <v>2113</v>
      </c>
      <c r="J54" s="2">
        <f t="shared" si="0"/>
        <v>4.2180135614494709</v>
      </c>
      <c r="K54" s="2">
        <f t="shared" si="1"/>
        <v>17.79163840457165</v>
      </c>
      <c r="L54" s="1">
        <f t="shared" si="2"/>
        <v>-0.29368718999999999</v>
      </c>
      <c r="M54" s="1">
        <f t="shared" si="3"/>
        <v>0.29368718999999999</v>
      </c>
    </row>
    <row r="55" spans="1:13" x14ac:dyDescent="0.25">
      <c r="A55" t="s">
        <v>53</v>
      </c>
      <c r="H55">
        <v>5.4</v>
      </c>
      <c r="I55">
        <v>2125</v>
      </c>
      <c r="J55" s="2">
        <f t="shared" si="0"/>
        <v>4.2419682054330927</v>
      </c>
      <c r="K55" s="2">
        <f t="shared" si="1"/>
        <v>17.994294255905253</v>
      </c>
      <c r="L55" s="1">
        <f t="shared" si="2"/>
        <v>-0.29315755999999998</v>
      </c>
      <c r="M55" s="1">
        <f t="shared" si="3"/>
        <v>0.29315755999999998</v>
      </c>
    </row>
    <row r="56" spans="1:13" x14ac:dyDescent="0.25">
      <c r="A56" t="s">
        <v>54</v>
      </c>
      <c r="H56">
        <v>5.5</v>
      </c>
      <c r="I56">
        <v>2099</v>
      </c>
      <c r="J56" s="2">
        <f t="shared" si="0"/>
        <v>4.1900664768019116</v>
      </c>
      <c r="K56" s="2">
        <f t="shared" si="1"/>
        <v>17.556657080019185</v>
      </c>
      <c r="L56" s="1">
        <f t="shared" si="2"/>
        <v>-0.29262775000000002</v>
      </c>
      <c r="M56" s="1">
        <f t="shared" si="3"/>
        <v>0.29262775000000002</v>
      </c>
    </row>
    <row r="57" spans="1:13" x14ac:dyDescent="0.25">
      <c r="A57" t="s">
        <v>55</v>
      </c>
      <c r="H57">
        <v>5.6</v>
      </c>
      <c r="I57">
        <v>2089</v>
      </c>
      <c r="J57" s="2">
        <f t="shared" si="0"/>
        <v>4.1701042734822265</v>
      </c>
      <c r="K57" s="2">
        <f t="shared" si="1"/>
        <v>17.389769651714726</v>
      </c>
      <c r="L57" s="1">
        <f t="shared" si="2"/>
        <v>-0.29209775999999998</v>
      </c>
      <c r="M57" s="1">
        <f t="shared" si="3"/>
        <v>0.29209775999999998</v>
      </c>
    </row>
    <row r="58" spans="1:13" x14ac:dyDescent="0.25">
      <c r="A58" t="s">
        <v>56</v>
      </c>
      <c r="H58">
        <v>5.7</v>
      </c>
      <c r="I58">
        <v>2063</v>
      </c>
      <c r="J58" s="2">
        <f t="shared" si="0"/>
        <v>4.1182025448510453</v>
      </c>
      <c r="K58" s="2">
        <f t="shared" si="1"/>
        <v>16.959592200417624</v>
      </c>
      <c r="L58" s="1">
        <f t="shared" si="2"/>
        <v>-0.29156758999999999</v>
      </c>
      <c r="M58" s="1">
        <f t="shared" si="3"/>
        <v>0.29156758999999999</v>
      </c>
    </row>
    <row r="59" spans="1:13" x14ac:dyDescent="0.25">
      <c r="A59" t="s">
        <v>57</v>
      </c>
      <c r="H59">
        <v>5.8</v>
      </c>
      <c r="I59">
        <v>2078</v>
      </c>
      <c r="J59" s="2">
        <f t="shared" si="0"/>
        <v>4.1481458498305726</v>
      </c>
      <c r="K59" s="2">
        <f t="shared" si="1"/>
        <v>17.207113991466603</v>
      </c>
      <c r="L59" s="1">
        <f t="shared" si="2"/>
        <v>-0.29103724000000003</v>
      </c>
      <c r="M59" s="1">
        <f t="shared" si="3"/>
        <v>0.29103724000000003</v>
      </c>
    </row>
    <row r="60" spans="1:13" x14ac:dyDescent="0.25">
      <c r="A60" t="s">
        <v>58</v>
      </c>
      <c r="H60">
        <v>5.9</v>
      </c>
      <c r="I60">
        <v>2043</v>
      </c>
      <c r="J60" s="2">
        <f t="shared" si="0"/>
        <v>4.0782781382116751</v>
      </c>
      <c r="K60" s="2">
        <f t="shared" si="1"/>
        <v>16.632352572615286</v>
      </c>
      <c r="L60" s="1">
        <f t="shared" si="2"/>
        <v>-0.29050671</v>
      </c>
      <c r="M60" s="1">
        <f t="shared" si="3"/>
        <v>0.29050671</v>
      </c>
    </row>
    <row r="61" spans="1:13" x14ac:dyDescent="0.25">
      <c r="A61" t="s">
        <v>59</v>
      </c>
      <c r="H61">
        <v>6</v>
      </c>
      <c r="I61">
        <v>2042</v>
      </c>
      <c r="J61" s="2">
        <f t="shared" si="0"/>
        <v>4.0762819178797063</v>
      </c>
      <c r="K61" s="2">
        <f t="shared" si="1"/>
        <v>16.616074274033057</v>
      </c>
      <c r="L61" s="1">
        <f t="shared" si="2"/>
        <v>-0.28997600000000001</v>
      </c>
      <c r="M61" s="1">
        <f t="shared" si="3"/>
        <v>0.28997600000000001</v>
      </c>
    </row>
    <row r="62" spans="1:13" x14ac:dyDescent="0.25">
      <c r="A62" t="s">
        <v>60</v>
      </c>
      <c r="H62">
        <v>6.1</v>
      </c>
      <c r="I62">
        <v>2015</v>
      </c>
      <c r="J62" s="2">
        <f t="shared" si="0"/>
        <v>4.0223839689165564</v>
      </c>
      <c r="K62" s="2">
        <f t="shared" si="1"/>
        <v>16.179572793396908</v>
      </c>
      <c r="L62" s="1">
        <f t="shared" si="2"/>
        <v>-0.28944511000000001</v>
      </c>
      <c r="M62" s="1">
        <f t="shared" si="3"/>
        <v>0.28944511000000001</v>
      </c>
    </row>
    <row r="63" spans="1:13" x14ac:dyDescent="0.25">
      <c r="A63" t="s">
        <v>61</v>
      </c>
      <c r="H63">
        <v>6.2</v>
      </c>
      <c r="I63">
        <v>2002</v>
      </c>
      <c r="J63" s="2">
        <f t="shared" si="0"/>
        <v>3.9964331046009662</v>
      </c>
      <c r="K63" s="2">
        <f t="shared" si="1"/>
        <v>15.971477559550518</v>
      </c>
      <c r="L63" s="1">
        <f t="shared" si="2"/>
        <v>-0.28891403999999998</v>
      </c>
      <c r="M63" s="1">
        <f t="shared" si="3"/>
        <v>0.28891403999999998</v>
      </c>
    </row>
    <row r="64" spans="1:13" x14ac:dyDescent="0.25">
      <c r="A64" t="s">
        <v>62</v>
      </c>
      <c r="H64">
        <v>6.3</v>
      </c>
      <c r="I64">
        <v>2022</v>
      </c>
      <c r="J64" s="2">
        <f t="shared" si="0"/>
        <v>4.0363575112403351</v>
      </c>
      <c r="K64" s="2">
        <f t="shared" si="1"/>
        <v>16.292181958546273</v>
      </c>
      <c r="L64" s="1">
        <f t="shared" si="2"/>
        <v>-0.28838279</v>
      </c>
      <c r="M64" s="1">
        <f t="shared" si="3"/>
        <v>0.28838279</v>
      </c>
    </row>
    <row r="65" spans="1:13" x14ac:dyDescent="0.25">
      <c r="A65" t="s">
        <v>63</v>
      </c>
      <c r="H65">
        <v>6.4</v>
      </c>
      <c r="I65">
        <v>1996</v>
      </c>
      <c r="J65" s="2">
        <f t="shared" si="0"/>
        <v>3.9844557826091549</v>
      </c>
      <c r="K65" s="2">
        <f t="shared" si="1"/>
        <v>15.875887883567533</v>
      </c>
      <c r="L65" s="1">
        <f t="shared" si="2"/>
        <v>-0.28785136</v>
      </c>
      <c r="M65" s="1">
        <f t="shared" si="3"/>
        <v>0.28785136</v>
      </c>
    </row>
    <row r="66" spans="1:13" x14ac:dyDescent="0.25">
      <c r="A66" t="s">
        <v>64</v>
      </c>
      <c r="H66">
        <v>6.5</v>
      </c>
      <c r="I66">
        <v>1982</v>
      </c>
      <c r="J66" s="2">
        <f t="shared" si="0"/>
        <v>3.9565086979615955</v>
      </c>
      <c r="K66" s="2">
        <f t="shared" si="1"/>
        <v>15.653961077045761</v>
      </c>
      <c r="L66" s="1">
        <f t="shared" si="2"/>
        <v>-0.28731974999999998</v>
      </c>
      <c r="M66" s="1">
        <f t="shared" si="3"/>
        <v>0.28731974999999998</v>
      </c>
    </row>
    <row r="67" spans="1:13" x14ac:dyDescent="0.25">
      <c r="A67" t="s">
        <v>65</v>
      </c>
      <c r="H67">
        <v>6.6</v>
      </c>
      <c r="I67">
        <v>1958</v>
      </c>
      <c r="J67" s="2">
        <f t="shared" ref="J67:J130" si="4">((((I67/16)*PI())/30)*$O$1)</f>
        <v>3.9085994099943515</v>
      </c>
      <c r="K67" s="2">
        <f t="shared" ref="K67:K130" si="5">J67*J67</f>
        <v>15.277149347808193</v>
      </c>
      <c r="L67" s="1">
        <f t="shared" ref="L67:L130" si="6">(3*(0.000003)*H67^2)+(2*0.0026*H67)-0.3215</f>
        <v>-0.28678796000000001</v>
      </c>
      <c r="M67" s="1">
        <f t="shared" ref="M67:M130" si="7">ABS(L67)</f>
        <v>0.28678796000000001</v>
      </c>
    </row>
    <row r="68" spans="1:13" x14ac:dyDescent="0.25">
      <c r="A68" t="s">
        <v>66</v>
      </c>
      <c r="H68">
        <v>6.7</v>
      </c>
      <c r="I68">
        <v>1920</v>
      </c>
      <c r="J68" s="2">
        <f t="shared" si="4"/>
        <v>3.8327430373795468</v>
      </c>
      <c r="K68" s="2">
        <f t="shared" si="5"/>
        <v>14.689919190581394</v>
      </c>
      <c r="L68" s="1">
        <f t="shared" si="6"/>
        <v>-0.28625599000000002</v>
      </c>
      <c r="M68" s="1">
        <f t="shared" si="7"/>
        <v>0.28625599000000002</v>
      </c>
    </row>
    <row r="69" spans="1:13" x14ac:dyDescent="0.25">
      <c r="A69" t="s">
        <v>67</v>
      </c>
      <c r="H69">
        <v>6.8</v>
      </c>
      <c r="I69">
        <v>1949</v>
      </c>
      <c r="J69" s="2">
        <f t="shared" si="4"/>
        <v>3.8906334270066343</v>
      </c>
      <c r="K69" s="2">
        <f t="shared" si="5"/>
        <v>15.137028463341387</v>
      </c>
      <c r="L69" s="1">
        <f t="shared" si="6"/>
        <v>-0.28572384000000001</v>
      </c>
      <c r="M69" s="1">
        <f t="shared" si="7"/>
        <v>0.28572384000000001</v>
      </c>
    </row>
    <row r="70" spans="1:13" x14ac:dyDescent="0.25">
      <c r="A70" t="s">
        <v>68</v>
      </c>
      <c r="H70">
        <v>6.9</v>
      </c>
      <c r="I70">
        <v>1917</v>
      </c>
      <c r="J70" s="2">
        <f t="shared" si="4"/>
        <v>3.8267543763836422</v>
      </c>
      <c r="K70" s="2">
        <f t="shared" si="5"/>
        <v>14.644049057171358</v>
      </c>
      <c r="L70" s="1">
        <f t="shared" si="6"/>
        <v>-0.28519150999999998</v>
      </c>
      <c r="M70" s="1">
        <f t="shared" si="7"/>
        <v>0.28519150999999998</v>
      </c>
    </row>
    <row r="71" spans="1:13" x14ac:dyDescent="0.25">
      <c r="A71" t="s">
        <v>69</v>
      </c>
      <c r="H71">
        <v>7</v>
      </c>
      <c r="I71">
        <v>1918</v>
      </c>
      <c r="J71" s="2">
        <f t="shared" si="4"/>
        <v>3.8287505967156106</v>
      </c>
      <c r="K71" s="2">
        <f t="shared" si="5"/>
        <v>14.659331131850145</v>
      </c>
      <c r="L71" s="1">
        <f t="shared" si="6"/>
        <v>-0.284659</v>
      </c>
      <c r="M71" s="1">
        <f t="shared" si="7"/>
        <v>0.284659</v>
      </c>
    </row>
    <row r="72" spans="1:13" x14ac:dyDescent="0.25">
      <c r="A72" t="s">
        <v>70</v>
      </c>
      <c r="H72">
        <v>7.1</v>
      </c>
      <c r="I72">
        <v>1893</v>
      </c>
      <c r="J72" s="2">
        <f t="shared" si="4"/>
        <v>3.7788450884163978</v>
      </c>
      <c r="K72" s="2">
        <f t="shared" si="5"/>
        <v>14.279670202248733</v>
      </c>
      <c r="L72" s="1">
        <f t="shared" si="6"/>
        <v>-0.28412630999999999</v>
      </c>
      <c r="M72" s="1">
        <f t="shared" si="7"/>
        <v>0.28412630999999999</v>
      </c>
    </row>
    <row r="73" spans="1:13" x14ac:dyDescent="0.25">
      <c r="A73" t="s">
        <v>71</v>
      </c>
      <c r="H73">
        <v>7.2</v>
      </c>
      <c r="I73">
        <v>1863</v>
      </c>
      <c r="J73" s="2">
        <f t="shared" si="4"/>
        <v>3.718958478457342</v>
      </c>
      <c r="K73" s="2">
        <f t="shared" si="5"/>
        <v>13.830652164489749</v>
      </c>
      <c r="L73" s="1">
        <f t="shared" si="6"/>
        <v>-0.28359344000000003</v>
      </c>
      <c r="M73" s="1">
        <f t="shared" si="7"/>
        <v>0.28359344000000003</v>
      </c>
    </row>
    <row r="74" spans="1:13" x14ac:dyDescent="0.25">
      <c r="A74" t="s">
        <v>72</v>
      </c>
      <c r="H74">
        <v>7.3</v>
      </c>
      <c r="I74">
        <v>1886</v>
      </c>
      <c r="J74" s="2">
        <f t="shared" si="4"/>
        <v>3.7648715460926181</v>
      </c>
      <c r="K74" s="2">
        <f t="shared" si="5"/>
        <v>14.17425775857782</v>
      </c>
      <c r="L74" s="1">
        <f t="shared" si="6"/>
        <v>-0.28306039</v>
      </c>
      <c r="M74" s="1">
        <f t="shared" si="7"/>
        <v>0.28306039</v>
      </c>
    </row>
    <row r="75" spans="1:13" x14ac:dyDescent="0.25">
      <c r="A75" t="s">
        <v>73</v>
      </c>
      <c r="H75">
        <v>7.4</v>
      </c>
      <c r="I75">
        <v>1886</v>
      </c>
      <c r="J75" s="2">
        <f t="shared" si="4"/>
        <v>3.7648715460926181</v>
      </c>
      <c r="K75" s="2">
        <f t="shared" si="5"/>
        <v>14.17425775857782</v>
      </c>
      <c r="L75" s="1">
        <f t="shared" si="6"/>
        <v>-0.28252716</v>
      </c>
      <c r="M75" s="1">
        <f t="shared" si="7"/>
        <v>0.28252716</v>
      </c>
    </row>
    <row r="76" spans="1:13" x14ac:dyDescent="0.25">
      <c r="A76" t="s">
        <v>74</v>
      </c>
      <c r="H76">
        <v>7.5</v>
      </c>
      <c r="I76">
        <v>1858</v>
      </c>
      <c r="J76" s="2">
        <f t="shared" si="4"/>
        <v>3.7089773767974994</v>
      </c>
      <c r="K76" s="2">
        <f t="shared" si="5"/>
        <v>13.756513181595659</v>
      </c>
      <c r="L76" s="1">
        <f t="shared" si="6"/>
        <v>-0.28199374999999999</v>
      </c>
      <c r="M76" s="1">
        <f t="shared" si="7"/>
        <v>0.28199374999999999</v>
      </c>
    </row>
    <row r="77" spans="1:13" x14ac:dyDescent="0.25">
      <c r="A77" t="s">
        <v>75</v>
      </c>
      <c r="H77">
        <v>7.6</v>
      </c>
      <c r="I77">
        <v>1851</v>
      </c>
      <c r="J77" s="2">
        <f t="shared" si="4"/>
        <v>3.6950038344737202</v>
      </c>
      <c r="K77" s="2">
        <f t="shared" si="5"/>
        <v>13.653053336775494</v>
      </c>
      <c r="L77" s="1">
        <f t="shared" si="6"/>
        <v>-0.28146016000000001</v>
      </c>
      <c r="M77" s="1">
        <f t="shared" si="7"/>
        <v>0.28146016000000001</v>
      </c>
    </row>
    <row r="78" spans="1:13" x14ac:dyDescent="0.25">
      <c r="A78" t="s">
        <v>76</v>
      </c>
      <c r="H78">
        <v>7.7</v>
      </c>
      <c r="I78">
        <v>1823</v>
      </c>
      <c r="J78" s="2">
        <f t="shared" si="4"/>
        <v>3.6391096651786019</v>
      </c>
      <c r="K78" s="2">
        <f t="shared" si="5"/>
        <v>13.243119155196316</v>
      </c>
      <c r="L78" s="1">
        <f t="shared" si="6"/>
        <v>-0.28092639000000003</v>
      </c>
      <c r="M78" s="1">
        <f t="shared" si="7"/>
        <v>0.28092639000000003</v>
      </c>
    </row>
    <row r="79" spans="1:13" x14ac:dyDescent="0.25">
      <c r="A79" t="s">
        <v>77</v>
      </c>
      <c r="H79">
        <v>7.8</v>
      </c>
      <c r="I79">
        <v>1804</v>
      </c>
      <c r="J79" s="2">
        <f t="shared" si="4"/>
        <v>3.6011814788712</v>
      </c>
      <c r="K79" s="2">
        <f t="shared" si="5"/>
        <v>12.968508043764963</v>
      </c>
      <c r="L79" s="1">
        <f t="shared" si="6"/>
        <v>-0.28039244000000002</v>
      </c>
      <c r="M79" s="1">
        <f t="shared" si="7"/>
        <v>0.28039244000000002</v>
      </c>
    </row>
    <row r="80" spans="1:13" x14ac:dyDescent="0.25">
      <c r="A80" t="s">
        <v>78</v>
      </c>
      <c r="H80">
        <v>7.9</v>
      </c>
      <c r="I80">
        <v>1819</v>
      </c>
      <c r="J80" s="2">
        <f t="shared" si="4"/>
        <v>3.6311247838507272</v>
      </c>
      <c r="K80" s="2">
        <f t="shared" si="5"/>
        <v>13.185067195894991</v>
      </c>
      <c r="L80" s="1">
        <f t="shared" si="6"/>
        <v>-0.27985831</v>
      </c>
      <c r="M80" s="1">
        <f t="shared" si="7"/>
        <v>0.27985831</v>
      </c>
    </row>
    <row r="81" spans="1:13" x14ac:dyDescent="0.25">
      <c r="A81" t="s">
        <v>79</v>
      </c>
      <c r="H81">
        <v>8</v>
      </c>
      <c r="I81">
        <v>1784</v>
      </c>
      <c r="J81" s="2">
        <f t="shared" si="4"/>
        <v>3.5612570722318297</v>
      </c>
      <c r="K81" s="2">
        <f t="shared" si="5"/>
        <v>12.682551934521223</v>
      </c>
      <c r="L81" s="1">
        <f t="shared" si="6"/>
        <v>-0.27932400000000002</v>
      </c>
      <c r="M81" s="1">
        <f t="shared" si="7"/>
        <v>0.27932400000000002</v>
      </c>
    </row>
    <row r="82" spans="1:13" x14ac:dyDescent="0.25">
      <c r="A82" t="s">
        <v>80</v>
      </c>
      <c r="H82">
        <v>8.1</v>
      </c>
      <c r="I82">
        <v>1773</v>
      </c>
      <c r="J82" s="2">
        <f t="shared" si="4"/>
        <v>3.5392986485801763</v>
      </c>
      <c r="K82" s="2">
        <f t="shared" si="5"/>
        <v>12.526634923841462</v>
      </c>
      <c r="L82" s="1">
        <f t="shared" si="6"/>
        <v>-0.27878951000000002</v>
      </c>
      <c r="M82" s="1">
        <f t="shared" si="7"/>
        <v>0.27878951000000002</v>
      </c>
    </row>
    <row r="83" spans="1:13" x14ac:dyDescent="0.25">
      <c r="A83" t="s">
        <v>81</v>
      </c>
      <c r="H83">
        <v>8.1999999999999993</v>
      </c>
      <c r="I83">
        <v>1752</v>
      </c>
      <c r="J83" s="2">
        <f t="shared" si="4"/>
        <v>3.4973780216088373</v>
      </c>
      <c r="K83" s="2">
        <f t="shared" si="5"/>
        <v>12.231653026032545</v>
      </c>
      <c r="L83" s="1">
        <f t="shared" si="6"/>
        <v>-0.27825484</v>
      </c>
      <c r="M83" s="1">
        <f t="shared" si="7"/>
        <v>0.27825484</v>
      </c>
    </row>
    <row r="84" spans="1:13" x14ac:dyDescent="0.25">
      <c r="A84" t="s">
        <v>82</v>
      </c>
      <c r="H84">
        <v>8.3000000000000007</v>
      </c>
      <c r="I84">
        <v>1736</v>
      </c>
      <c r="J84" s="2">
        <f t="shared" si="4"/>
        <v>3.4654384962973404</v>
      </c>
      <c r="K84" s="2">
        <f t="shared" si="5"/>
        <v>12.009263971619571</v>
      </c>
      <c r="L84" s="1">
        <f t="shared" si="6"/>
        <v>-0.27771999000000003</v>
      </c>
      <c r="M84" s="1">
        <f t="shared" si="7"/>
        <v>0.27771999000000003</v>
      </c>
    </row>
    <row r="85" spans="1:13" x14ac:dyDescent="0.25">
      <c r="A85" t="s">
        <v>83</v>
      </c>
      <c r="H85">
        <v>8.4</v>
      </c>
      <c r="I85">
        <v>1731</v>
      </c>
      <c r="J85" s="2">
        <f t="shared" si="4"/>
        <v>3.4554573946374982</v>
      </c>
      <c r="K85" s="2">
        <f t="shared" si="5"/>
        <v>11.940185806154966</v>
      </c>
      <c r="L85" s="1">
        <f t="shared" si="6"/>
        <v>-0.27718496000000004</v>
      </c>
      <c r="M85" s="1">
        <f t="shared" si="7"/>
        <v>0.27718496000000004</v>
      </c>
    </row>
    <row r="86" spans="1:13" x14ac:dyDescent="0.25">
      <c r="A86" t="s">
        <v>84</v>
      </c>
      <c r="H86">
        <v>8.5</v>
      </c>
      <c r="I86">
        <v>1709</v>
      </c>
      <c r="J86" s="2">
        <f t="shared" si="4"/>
        <v>3.4115405473341909</v>
      </c>
      <c r="K86" s="2">
        <f t="shared" si="5"/>
        <v>11.63860890610527</v>
      </c>
      <c r="L86" s="1">
        <f t="shared" si="6"/>
        <v>-0.27664975000000003</v>
      </c>
      <c r="M86" s="1">
        <f t="shared" si="7"/>
        <v>0.27664975000000003</v>
      </c>
    </row>
    <row r="87" spans="1:13" x14ac:dyDescent="0.25">
      <c r="A87" t="s">
        <v>85</v>
      </c>
      <c r="H87">
        <v>8.6</v>
      </c>
      <c r="I87">
        <v>1684</v>
      </c>
      <c r="J87" s="2">
        <f t="shared" si="4"/>
        <v>3.3616350390349781</v>
      </c>
      <c r="K87" s="2">
        <f t="shared" si="5"/>
        <v>11.300590135667699</v>
      </c>
      <c r="L87" s="1">
        <f t="shared" si="6"/>
        <v>-0.27611436</v>
      </c>
      <c r="M87" s="1">
        <f t="shared" si="7"/>
        <v>0.27611436</v>
      </c>
    </row>
    <row r="88" spans="1:13" x14ac:dyDescent="0.25">
      <c r="A88" t="s">
        <v>86</v>
      </c>
      <c r="H88">
        <v>8.6999999999999993</v>
      </c>
      <c r="I88">
        <v>1677</v>
      </c>
      <c r="J88" s="2">
        <f t="shared" si="4"/>
        <v>3.3476614967111988</v>
      </c>
      <c r="K88" s="2">
        <f t="shared" si="5"/>
        <v>11.206837496562663</v>
      </c>
      <c r="L88" s="1">
        <f t="shared" si="6"/>
        <v>-0.27557879000000002</v>
      </c>
      <c r="M88" s="1">
        <f t="shared" si="7"/>
        <v>0.27557879000000002</v>
      </c>
    </row>
    <row r="89" spans="1:13" x14ac:dyDescent="0.25">
      <c r="A89" t="s">
        <v>87</v>
      </c>
      <c r="H89">
        <v>8.8000000000000007</v>
      </c>
      <c r="I89">
        <v>1649</v>
      </c>
      <c r="J89" s="2">
        <f t="shared" si="4"/>
        <v>3.2917673274160801</v>
      </c>
      <c r="K89" s="2">
        <f t="shared" si="5"/>
        <v>10.835732137844003</v>
      </c>
      <c r="L89" s="1">
        <f t="shared" si="6"/>
        <v>-0.27504304000000002</v>
      </c>
      <c r="M89" s="1">
        <f t="shared" si="7"/>
        <v>0.27504304000000002</v>
      </c>
    </row>
    <row r="90" spans="1:13" x14ac:dyDescent="0.25">
      <c r="A90" t="s">
        <v>88</v>
      </c>
      <c r="H90">
        <v>8.9</v>
      </c>
      <c r="I90">
        <v>1624</v>
      </c>
      <c r="J90" s="2">
        <f t="shared" si="4"/>
        <v>3.2418618191168673</v>
      </c>
      <c r="K90" s="2">
        <f t="shared" si="5"/>
        <v>10.509668054247724</v>
      </c>
      <c r="L90" s="1">
        <f t="shared" si="6"/>
        <v>-0.27450711</v>
      </c>
      <c r="M90" s="1">
        <f t="shared" si="7"/>
        <v>0.27450711</v>
      </c>
    </row>
    <row r="91" spans="1:13" x14ac:dyDescent="0.25">
      <c r="A91" t="s">
        <v>89</v>
      </c>
      <c r="H91">
        <v>9</v>
      </c>
      <c r="I91">
        <v>1641</v>
      </c>
      <c r="J91" s="2">
        <f t="shared" si="4"/>
        <v>3.2757975647603317</v>
      </c>
      <c r="K91" s="2">
        <f t="shared" si="5"/>
        <v>10.730849685289719</v>
      </c>
      <c r="L91" s="1">
        <f t="shared" si="6"/>
        <v>-0.27397100000000002</v>
      </c>
      <c r="M91" s="1">
        <f t="shared" si="7"/>
        <v>0.27397100000000002</v>
      </c>
    </row>
    <row r="92" spans="1:13" x14ac:dyDescent="0.25">
      <c r="A92" t="s">
        <v>90</v>
      </c>
      <c r="H92">
        <v>9.1</v>
      </c>
      <c r="I92">
        <v>1612</v>
      </c>
      <c r="J92" s="2">
        <f t="shared" si="4"/>
        <v>3.2179071751332451</v>
      </c>
      <c r="K92" s="2">
        <f t="shared" si="5"/>
        <v>10.35492658777402</v>
      </c>
      <c r="L92" s="1">
        <f t="shared" si="6"/>
        <v>-0.27343471000000003</v>
      </c>
      <c r="M92" s="1">
        <f t="shared" si="7"/>
        <v>0.27343471000000003</v>
      </c>
    </row>
    <row r="93" spans="1:13" x14ac:dyDescent="0.25">
      <c r="A93" t="s">
        <v>91</v>
      </c>
      <c r="H93">
        <v>9.1999999999999993</v>
      </c>
      <c r="I93">
        <v>1574</v>
      </c>
      <c r="J93" s="2">
        <f t="shared" si="4"/>
        <v>3.1420508025184413</v>
      </c>
      <c r="K93" s="2">
        <f t="shared" si="5"/>
        <v>9.8724832456067801</v>
      </c>
      <c r="L93" s="1">
        <f t="shared" si="6"/>
        <v>-0.27289824000000001</v>
      </c>
      <c r="M93" s="1">
        <f t="shared" si="7"/>
        <v>0.27289824000000001</v>
      </c>
    </row>
    <row r="94" spans="1:13" x14ac:dyDescent="0.25">
      <c r="A94" t="s">
        <v>92</v>
      </c>
      <c r="H94">
        <v>9.3000000000000007</v>
      </c>
      <c r="I94">
        <v>1571</v>
      </c>
      <c r="J94" s="2">
        <f t="shared" si="4"/>
        <v>3.1360621415225358</v>
      </c>
      <c r="K94" s="2">
        <f t="shared" si="5"/>
        <v>9.8348857554909141</v>
      </c>
      <c r="L94" s="1">
        <f t="shared" si="6"/>
        <v>-0.27236158999999999</v>
      </c>
      <c r="M94" s="1">
        <f t="shared" si="7"/>
        <v>0.27236158999999999</v>
      </c>
    </row>
    <row r="95" spans="1:13" x14ac:dyDescent="0.25">
      <c r="A95" t="s">
        <v>93</v>
      </c>
      <c r="H95">
        <v>9.4</v>
      </c>
      <c r="I95">
        <v>1553</v>
      </c>
      <c r="J95" s="2">
        <f t="shared" si="4"/>
        <v>3.1001301755471027</v>
      </c>
      <c r="K95" s="2">
        <f t="shared" si="5"/>
        <v>9.6108071053377095</v>
      </c>
      <c r="L95" s="1">
        <f t="shared" si="6"/>
        <v>-0.27182476</v>
      </c>
      <c r="M95" s="1">
        <f t="shared" si="7"/>
        <v>0.27182476</v>
      </c>
    </row>
    <row r="96" spans="1:13" x14ac:dyDescent="0.25">
      <c r="A96" t="s">
        <v>94</v>
      </c>
      <c r="H96">
        <v>9.5</v>
      </c>
      <c r="I96">
        <v>1547</v>
      </c>
      <c r="J96" s="2">
        <f t="shared" si="4"/>
        <v>3.0881528535552913</v>
      </c>
      <c r="K96" s="2">
        <f t="shared" si="5"/>
        <v>9.5366880469216895</v>
      </c>
      <c r="L96" s="1">
        <f t="shared" si="6"/>
        <v>-0.27128774999999999</v>
      </c>
      <c r="M96" s="1">
        <f t="shared" si="7"/>
        <v>0.27128774999999999</v>
      </c>
    </row>
    <row r="97" spans="1:13" x14ac:dyDescent="0.25">
      <c r="A97" t="s">
        <v>95</v>
      </c>
      <c r="H97">
        <v>9.6</v>
      </c>
      <c r="I97">
        <v>1546</v>
      </c>
      <c r="J97" s="2">
        <f t="shared" si="4"/>
        <v>3.0861566332233226</v>
      </c>
      <c r="K97" s="2">
        <f t="shared" si="5"/>
        <v>9.5243627647883127</v>
      </c>
      <c r="L97" s="1">
        <f t="shared" si="6"/>
        <v>-0.27075056000000003</v>
      </c>
      <c r="M97" s="1">
        <f t="shared" si="7"/>
        <v>0.27075056000000003</v>
      </c>
    </row>
    <row r="98" spans="1:13" x14ac:dyDescent="0.25">
      <c r="A98" t="s">
        <v>96</v>
      </c>
      <c r="H98">
        <v>9.6999999999999993</v>
      </c>
      <c r="I98">
        <v>1534</v>
      </c>
      <c r="J98" s="2">
        <f t="shared" si="4"/>
        <v>3.0622019892397008</v>
      </c>
      <c r="K98" s="2">
        <f t="shared" si="5"/>
        <v>9.3770810229035799</v>
      </c>
      <c r="L98" s="1">
        <f t="shared" si="6"/>
        <v>-0.27021318999999999</v>
      </c>
      <c r="M98" s="1">
        <f t="shared" si="7"/>
        <v>0.27021318999999999</v>
      </c>
    </row>
    <row r="99" spans="1:13" x14ac:dyDescent="0.25">
      <c r="A99" t="s">
        <v>97</v>
      </c>
      <c r="H99">
        <v>9.8000000000000007</v>
      </c>
      <c r="I99">
        <v>1506</v>
      </c>
      <c r="J99" s="2">
        <f t="shared" si="4"/>
        <v>3.006307819944583</v>
      </c>
      <c r="K99" s="2">
        <f t="shared" si="5"/>
        <v>9.0378867082599506</v>
      </c>
      <c r="L99" s="1">
        <f t="shared" si="6"/>
        <v>-0.26967563999999999</v>
      </c>
      <c r="M99" s="1">
        <f t="shared" si="7"/>
        <v>0.26967563999999999</v>
      </c>
    </row>
    <row r="100" spans="1:13" x14ac:dyDescent="0.25">
      <c r="A100" t="s">
        <v>98</v>
      </c>
      <c r="H100">
        <v>9.9</v>
      </c>
      <c r="I100">
        <v>1491</v>
      </c>
      <c r="J100" s="2">
        <f t="shared" si="4"/>
        <v>2.9763645149650548</v>
      </c>
      <c r="K100" s="2">
        <f t="shared" si="5"/>
        <v>8.8587457259431659</v>
      </c>
      <c r="L100" s="1">
        <f t="shared" si="6"/>
        <v>-0.26913790999999998</v>
      </c>
      <c r="M100" s="1">
        <f t="shared" si="7"/>
        <v>0.26913790999999998</v>
      </c>
    </row>
    <row r="101" spans="1:13" x14ac:dyDescent="0.25">
      <c r="A101" t="s">
        <v>99</v>
      </c>
      <c r="H101">
        <v>10</v>
      </c>
      <c r="I101">
        <v>1478</v>
      </c>
      <c r="J101" s="2">
        <f t="shared" si="4"/>
        <v>2.9504136506494643</v>
      </c>
      <c r="K101" s="2">
        <f t="shared" si="5"/>
        <v>8.7049407099386986</v>
      </c>
      <c r="L101" s="1">
        <f t="shared" si="6"/>
        <v>-0.26860000000000001</v>
      </c>
      <c r="M101" s="1">
        <f t="shared" si="7"/>
        <v>0.26860000000000001</v>
      </c>
    </row>
    <row r="102" spans="1:13" x14ac:dyDescent="0.25">
      <c r="A102" t="s">
        <v>100</v>
      </c>
      <c r="H102">
        <v>10.1</v>
      </c>
      <c r="I102">
        <v>1459</v>
      </c>
      <c r="J102" s="2">
        <f t="shared" si="4"/>
        <v>2.9124854643420623</v>
      </c>
      <c r="K102" s="2">
        <f t="shared" si="5"/>
        <v>8.482571580003798</v>
      </c>
      <c r="L102" s="1">
        <f t="shared" si="6"/>
        <v>-0.26806191000000001</v>
      </c>
      <c r="M102" s="1">
        <f t="shared" si="7"/>
        <v>0.26806191000000001</v>
      </c>
    </row>
    <row r="103" spans="1:13" x14ac:dyDescent="0.25">
      <c r="A103" t="s">
        <v>101</v>
      </c>
      <c r="H103">
        <v>10.199999999999999</v>
      </c>
      <c r="I103">
        <v>1427</v>
      </c>
      <c r="J103" s="2">
        <f t="shared" si="4"/>
        <v>2.8486064137190699</v>
      </c>
      <c r="K103" s="2">
        <f t="shared" si="5"/>
        <v>8.1145585002814205</v>
      </c>
      <c r="L103" s="1">
        <f t="shared" si="6"/>
        <v>-0.26752364000000001</v>
      </c>
      <c r="M103" s="1">
        <f t="shared" si="7"/>
        <v>0.26752364000000001</v>
      </c>
    </row>
    <row r="104" spans="1:13" x14ac:dyDescent="0.25">
      <c r="A104" t="s">
        <v>102</v>
      </c>
      <c r="H104">
        <v>10.3</v>
      </c>
      <c r="I104">
        <v>1441</v>
      </c>
      <c r="J104" s="2">
        <f t="shared" si="4"/>
        <v>2.8765534983666292</v>
      </c>
      <c r="K104" s="2">
        <f t="shared" si="5"/>
        <v>8.2745600289652934</v>
      </c>
      <c r="L104" s="1">
        <f t="shared" si="6"/>
        <v>-0.26698518999999998</v>
      </c>
      <c r="M104" s="1">
        <f t="shared" si="7"/>
        <v>0.26698518999999998</v>
      </c>
    </row>
    <row r="105" spans="1:13" x14ac:dyDescent="0.25">
      <c r="A105" t="s">
        <v>103</v>
      </c>
      <c r="H105">
        <v>10.4</v>
      </c>
      <c r="I105">
        <v>1407</v>
      </c>
      <c r="J105" s="2">
        <f t="shared" si="4"/>
        <v>2.8086820070796996</v>
      </c>
      <c r="K105" s="2">
        <f t="shared" si="5"/>
        <v>7.8886946168932495</v>
      </c>
      <c r="L105" s="1">
        <f t="shared" si="6"/>
        <v>-0.26644656</v>
      </c>
      <c r="M105" s="1">
        <f t="shared" si="7"/>
        <v>0.26644656</v>
      </c>
    </row>
    <row r="106" spans="1:13" x14ac:dyDescent="0.25">
      <c r="A106" t="s">
        <v>104</v>
      </c>
      <c r="H106">
        <v>10.5</v>
      </c>
      <c r="I106">
        <v>1388</v>
      </c>
      <c r="J106" s="2">
        <f t="shared" si="4"/>
        <v>2.7707538207722977</v>
      </c>
      <c r="K106" s="2">
        <f t="shared" si="5"/>
        <v>7.6770767353242864</v>
      </c>
      <c r="L106" s="1">
        <f t="shared" si="6"/>
        <v>-0.26590775</v>
      </c>
      <c r="M106" s="1">
        <f t="shared" si="7"/>
        <v>0.26590775</v>
      </c>
    </row>
    <row r="107" spans="1:13" x14ac:dyDescent="0.25">
      <c r="A107" t="s">
        <v>105</v>
      </c>
      <c r="H107">
        <v>10.6</v>
      </c>
      <c r="I107">
        <v>1388</v>
      </c>
      <c r="J107" s="2">
        <f t="shared" si="4"/>
        <v>2.7707538207722977</v>
      </c>
      <c r="K107" s="2">
        <f t="shared" si="5"/>
        <v>7.6770767353242864</v>
      </c>
      <c r="L107" s="1">
        <f t="shared" si="6"/>
        <v>-0.26536875999999998</v>
      </c>
      <c r="M107" s="1">
        <f t="shared" si="7"/>
        <v>0.26536875999999998</v>
      </c>
    </row>
    <row r="108" spans="1:13" x14ac:dyDescent="0.25">
      <c r="A108" t="s">
        <v>106</v>
      </c>
      <c r="H108">
        <v>10.7</v>
      </c>
      <c r="I108">
        <v>1366</v>
      </c>
      <c r="J108" s="2">
        <f t="shared" si="4"/>
        <v>2.7268369734689908</v>
      </c>
      <c r="K108" s="2">
        <f t="shared" si="5"/>
        <v>7.4356398798775256</v>
      </c>
      <c r="L108" s="1">
        <f t="shared" si="6"/>
        <v>-0.26482959</v>
      </c>
      <c r="M108" s="1">
        <f t="shared" si="7"/>
        <v>0.26482959</v>
      </c>
    </row>
    <row r="109" spans="1:13" x14ac:dyDescent="0.25">
      <c r="A109" t="s">
        <v>107</v>
      </c>
      <c r="H109">
        <v>10.8</v>
      </c>
      <c r="I109">
        <v>1343</v>
      </c>
      <c r="J109" s="2">
        <f t="shared" si="4"/>
        <v>2.6809239058337146</v>
      </c>
      <c r="K109" s="2">
        <f t="shared" si="5"/>
        <v>7.1873529888706997</v>
      </c>
      <c r="L109" s="1">
        <f t="shared" si="6"/>
        <v>-0.26429024000000001</v>
      </c>
      <c r="M109" s="1">
        <f t="shared" si="7"/>
        <v>0.26429024000000001</v>
      </c>
    </row>
    <row r="110" spans="1:13" x14ac:dyDescent="0.25">
      <c r="A110" t="s">
        <v>108</v>
      </c>
      <c r="H110">
        <v>10.9</v>
      </c>
      <c r="I110">
        <v>1319</v>
      </c>
      <c r="J110" s="2">
        <f t="shared" si="4"/>
        <v>2.6330146178664702</v>
      </c>
      <c r="K110" s="2">
        <f t="shared" si="5"/>
        <v>6.932765977898514</v>
      </c>
      <c r="L110" s="1">
        <f t="shared" si="6"/>
        <v>-0.26375071</v>
      </c>
      <c r="M110" s="1">
        <f t="shared" si="7"/>
        <v>0.26375071</v>
      </c>
    </row>
    <row r="111" spans="1:13" x14ac:dyDescent="0.25">
      <c r="A111" t="s">
        <v>109</v>
      </c>
      <c r="H111">
        <v>11</v>
      </c>
      <c r="I111">
        <v>1337</v>
      </c>
      <c r="J111" s="2">
        <f t="shared" si="4"/>
        <v>2.6689465838419033</v>
      </c>
      <c r="K111" s="2">
        <f t="shared" si="5"/>
        <v>7.1232758674013654</v>
      </c>
      <c r="L111" s="1">
        <f t="shared" si="6"/>
        <v>-0.26321100000000003</v>
      </c>
      <c r="M111" s="1">
        <f t="shared" si="7"/>
        <v>0.26321100000000003</v>
      </c>
    </row>
    <row r="112" spans="1:13" x14ac:dyDescent="0.25">
      <c r="A112" t="s">
        <v>110</v>
      </c>
      <c r="H112">
        <v>11.1</v>
      </c>
      <c r="I112">
        <v>1309</v>
      </c>
      <c r="J112" s="2">
        <f t="shared" si="4"/>
        <v>2.6130524145467851</v>
      </c>
      <c r="K112" s="2">
        <f t="shared" si="5"/>
        <v>6.828042921168783</v>
      </c>
      <c r="L112" s="1">
        <f t="shared" si="6"/>
        <v>-0.26267110999999999</v>
      </c>
      <c r="M112" s="1">
        <f t="shared" si="7"/>
        <v>0.26267110999999999</v>
      </c>
    </row>
    <row r="113" spans="1:13" x14ac:dyDescent="0.25">
      <c r="A113" t="s">
        <v>111</v>
      </c>
      <c r="H113">
        <v>11.2</v>
      </c>
      <c r="I113">
        <v>1267</v>
      </c>
      <c r="J113" s="2">
        <f t="shared" si="4"/>
        <v>2.5292111606041074</v>
      </c>
      <c r="K113" s="2">
        <f t="shared" si="5"/>
        <v>6.3969090949243759</v>
      </c>
      <c r="L113" s="1">
        <f t="shared" si="6"/>
        <v>-0.26213104000000004</v>
      </c>
      <c r="M113" s="1">
        <f t="shared" si="7"/>
        <v>0.26213104000000004</v>
      </c>
    </row>
    <row r="114" spans="1:13" x14ac:dyDescent="0.25">
      <c r="A114" t="s">
        <v>112</v>
      </c>
      <c r="H114">
        <v>11.3</v>
      </c>
      <c r="I114">
        <v>1271</v>
      </c>
      <c r="J114" s="2">
        <f t="shared" si="4"/>
        <v>2.5371960419319817</v>
      </c>
      <c r="K114" s="2">
        <f t="shared" si="5"/>
        <v>6.4373637551953138</v>
      </c>
      <c r="L114" s="1">
        <f t="shared" si="6"/>
        <v>-0.26159079000000002</v>
      </c>
      <c r="M114" s="1">
        <f t="shared" si="7"/>
        <v>0.26159079000000002</v>
      </c>
    </row>
    <row r="115" spans="1:13" x14ac:dyDescent="0.25">
      <c r="A115" t="s">
        <v>113</v>
      </c>
      <c r="H115">
        <v>11.4</v>
      </c>
      <c r="I115">
        <v>1260</v>
      </c>
      <c r="J115" s="2">
        <f t="shared" si="4"/>
        <v>2.5152376182803282</v>
      </c>
      <c r="K115" s="2">
        <f t="shared" si="5"/>
        <v>6.3264202764124979</v>
      </c>
      <c r="L115" s="1">
        <f t="shared" si="6"/>
        <v>-0.26105036000000004</v>
      </c>
      <c r="M115" s="1">
        <f t="shared" si="7"/>
        <v>0.26105036000000004</v>
      </c>
    </row>
    <row r="116" spans="1:13" x14ac:dyDescent="0.25">
      <c r="A116" t="s">
        <v>114</v>
      </c>
      <c r="H116">
        <v>11.5</v>
      </c>
      <c r="I116">
        <v>1234</v>
      </c>
      <c r="J116" s="2">
        <f t="shared" si="4"/>
        <v>2.4633358896491466</v>
      </c>
      <c r="K116" s="2">
        <f t="shared" si="5"/>
        <v>6.0680237052335526</v>
      </c>
      <c r="L116" s="1">
        <f t="shared" si="6"/>
        <v>-0.26050974999999998</v>
      </c>
      <c r="M116" s="1">
        <f t="shared" si="7"/>
        <v>0.26050974999999998</v>
      </c>
    </row>
    <row r="117" spans="1:13" x14ac:dyDescent="0.25">
      <c r="A117" t="s">
        <v>115</v>
      </c>
      <c r="H117">
        <v>11.6</v>
      </c>
      <c r="I117">
        <v>1216</v>
      </c>
      <c r="J117" s="2">
        <f t="shared" si="4"/>
        <v>2.4274039236737135</v>
      </c>
      <c r="K117" s="2">
        <f t="shared" si="5"/>
        <v>5.8922898086665398</v>
      </c>
      <c r="L117" s="1">
        <f t="shared" si="6"/>
        <v>-0.25996896000000003</v>
      </c>
      <c r="M117" s="1">
        <f t="shared" si="7"/>
        <v>0.25996896000000003</v>
      </c>
    </row>
    <row r="118" spans="1:13" x14ac:dyDescent="0.25">
      <c r="A118" t="s">
        <v>116</v>
      </c>
      <c r="H118">
        <v>11.7</v>
      </c>
      <c r="I118">
        <v>1228</v>
      </c>
      <c r="J118" s="2">
        <f t="shared" si="4"/>
        <v>2.4513585676573357</v>
      </c>
      <c r="K118" s="2">
        <f t="shared" si="5"/>
        <v>6.0091588272270249</v>
      </c>
      <c r="L118" s="1">
        <f t="shared" si="6"/>
        <v>-0.25942799</v>
      </c>
      <c r="M118" s="1">
        <f t="shared" si="7"/>
        <v>0.25942799</v>
      </c>
    </row>
    <row r="119" spans="1:13" x14ac:dyDescent="0.25">
      <c r="A119" t="s">
        <v>117</v>
      </c>
      <c r="H119">
        <v>11.8</v>
      </c>
      <c r="I119">
        <v>1215</v>
      </c>
      <c r="J119" s="2">
        <f t="shared" si="4"/>
        <v>2.4254077033417447</v>
      </c>
      <c r="K119" s="2">
        <f t="shared" si="5"/>
        <v>5.8826025274294764</v>
      </c>
      <c r="L119" s="1">
        <f t="shared" si="6"/>
        <v>-0.25888684000000001</v>
      </c>
      <c r="M119" s="1">
        <f t="shared" si="7"/>
        <v>0.25888684000000001</v>
      </c>
    </row>
    <row r="120" spans="1:13" x14ac:dyDescent="0.25">
      <c r="A120" t="s">
        <v>118</v>
      </c>
      <c r="H120">
        <v>11.9</v>
      </c>
      <c r="I120">
        <v>1193</v>
      </c>
      <c r="J120" s="2">
        <f t="shared" si="4"/>
        <v>2.3814908560384374</v>
      </c>
      <c r="K120" s="2">
        <f t="shared" si="5"/>
        <v>5.6714986973946893</v>
      </c>
      <c r="L120" s="1">
        <f t="shared" si="6"/>
        <v>-0.25834551</v>
      </c>
      <c r="M120" s="1">
        <f t="shared" si="7"/>
        <v>0.25834551</v>
      </c>
    </row>
    <row r="121" spans="1:13" x14ac:dyDescent="0.25">
      <c r="A121" t="s">
        <v>119</v>
      </c>
      <c r="H121">
        <v>12</v>
      </c>
      <c r="I121">
        <v>1168</v>
      </c>
      <c r="J121" s="2">
        <f t="shared" si="4"/>
        <v>2.3315853477392245</v>
      </c>
      <c r="K121" s="2">
        <f t="shared" si="5"/>
        <v>5.4362902337922403</v>
      </c>
      <c r="L121" s="1">
        <f t="shared" si="6"/>
        <v>-0.25780400000000003</v>
      </c>
      <c r="M121" s="1">
        <f t="shared" si="7"/>
        <v>0.25780400000000003</v>
      </c>
    </row>
    <row r="122" spans="1:13" x14ac:dyDescent="0.25">
      <c r="A122" t="s">
        <v>120</v>
      </c>
      <c r="H122">
        <v>12.1</v>
      </c>
      <c r="I122">
        <v>1164</v>
      </c>
      <c r="J122" s="2">
        <f t="shared" si="4"/>
        <v>2.3236004664113508</v>
      </c>
      <c r="K122" s="2">
        <f t="shared" si="5"/>
        <v>5.3991191275070465</v>
      </c>
      <c r="L122" s="1">
        <f t="shared" si="6"/>
        <v>-0.25726230999999999</v>
      </c>
      <c r="M122" s="1">
        <f t="shared" si="7"/>
        <v>0.25726230999999999</v>
      </c>
    </row>
    <row r="123" spans="1:13" x14ac:dyDescent="0.25">
      <c r="A123" t="s">
        <v>121</v>
      </c>
      <c r="H123">
        <v>12.2</v>
      </c>
      <c r="I123">
        <v>1151</v>
      </c>
      <c r="J123" s="2">
        <f t="shared" si="4"/>
        <v>2.2976496020957602</v>
      </c>
      <c r="K123" s="2">
        <f t="shared" si="5"/>
        <v>5.2791936940108055</v>
      </c>
      <c r="L123" s="1">
        <f t="shared" si="6"/>
        <v>-0.25672043999999999</v>
      </c>
      <c r="M123" s="1">
        <f t="shared" si="7"/>
        <v>0.25672043999999999</v>
      </c>
    </row>
    <row r="124" spans="1:13" x14ac:dyDescent="0.25">
      <c r="A124" t="s">
        <v>122</v>
      </c>
      <c r="H124">
        <v>12.3</v>
      </c>
      <c r="I124">
        <v>1134</v>
      </c>
      <c r="J124" s="2">
        <f t="shared" si="4"/>
        <v>2.2637138564522954</v>
      </c>
      <c r="K124" s="2">
        <f t="shared" si="5"/>
        <v>5.1244004238941239</v>
      </c>
      <c r="L124" s="1">
        <f t="shared" si="6"/>
        <v>-0.25617838999999998</v>
      </c>
      <c r="M124" s="1">
        <f t="shared" si="7"/>
        <v>0.25617838999999998</v>
      </c>
    </row>
    <row r="125" spans="1:13" x14ac:dyDescent="0.25">
      <c r="A125" t="s">
        <v>123</v>
      </c>
      <c r="H125">
        <v>12.4</v>
      </c>
      <c r="I125">
        <v>1118</v>
      </c>
      <c r="J125" s="2">
        <f t="shared" si="4"/>
        <v>2.2317743311407994</v>
      </c>
      <c r="K125" s="2">
        <f t="shared" si="5"/>
        <v>4.9808166651389625</v>
      </c>
      <c r="L125" s="1">
        <f t="shared" si="6"/>
        <v>-0.25563616</v>
      </c>
      <c r="M125" s="1">
        <f t="shared" si="7"/>
        <v>0.25563616</v>
      </c>
    </row>
    <row r="126" spans="1:13" x14ac:dyDescent="0.25">
      <c r="A126" t="s">
        <v>124</v>
      </c>
      <c r="H126">
        <v>12.5</v>
      </c>
      <c r="I126">
        <v>1102</v>
      </c>
      <c r="J126" s="2">
        <f t="shared" si="4"/>
        <v>2.1998348058293029</v>
      </c>
      <c r="K126" s="2">
        <f t="shared" si="5"/>
        <v>4.8392731729380465</v>
      </c>
      <c r="L126" s="1">
        <f t="shared" si="6"/>
        <v>-0.25509375000000001</v>
      </c>
      <c r="M126" s="1">
        <f t="shared" si="7"/>
        <v>0.25509375000000001</v>
      </c>
    </row>
    <row r="127" spans="1:13" x14ac:dyDescent="0.25">
      <c r="A127" t="s">
        <v>125</v>
      </c>
      <c r="H127">
        <v>12.6</v>
      </c>
      <c r="I127">
        <v>1115</v>
      </c>
      <c r="J127" s="2">
        <f t="shared" si="4"/>
        <v>2.2257856701448935</v>
      </c>
      <c r="K127" s="2">
        <f t="shared" si="5"/>
        <v>4.9541218494223527</v>
      </c>
      <c r="L127" s="1">
        <f t="shared" si="6"/>
        <v>-0.25455116</v>
      </c>
      <c r="M127" s="1">
        <f t="shared" si="7"/>
        <v>0.25455116</v>
      </c>
    </row>
    <row r="128" spans="1:13" x14ac:dyDescent="0.25">
      <c r="A128" t="s">
        <v>126</v>
      </c>
      <c r="H128">
        <v>12.7</v>
      </c>
      <c r="I128">
        <v>1094</v>
      </c>
      <c r="J128" s="2">
        <f t="shared" si="4"/>
        <v>2.1838650431735545</v>
      </c>
      <c r="K128" s="2">
        <f t="shared" si="5"/>
        <v>4.7692665267954313</v>
      </c>
      <c r="L128" s="1">
        <f t="shared" si="6"/>
        <v>-0.25400839000000003</v>
      </c>
      <c r="M128" s="1">
        <f t="shared" si="7"/>
        <v>0.25400839000000003</v>
      </c>
    </row>
    <row r="129" spans="1:13" x14ac:dyDescent="0.25">
      <c r="A129" t="s">
        <v>127</v>
      </c>
      <c r="H129">
        <v>12.8</v>
      </c>
      <c r="I129">
        <v>1069</v>
      </c>
      <c r="J129" s="2">
        <f t="shared" si="4"/>
        <v>2.1339595348743416</v>
      </c>
      <c r="K129" s="2">
        <f t="shared" si="5"/>
        <v>4.5537832964811162</v>
      </c>
      <c r="L129" s="1">
        <f t="shared" si="6"/>
        <v>-0.25346544000000004</v>
      </c>
      <c r="M129" s="1">
        <f t="shared" si="7"/>
        <v>0.25346544000000004</v>
      </c>
    </row>
    <row r="130" spans="1:13" x14ac:dyDescent="0.25">
      <c r="A130" t="s">
        <v>128</v>
      </c>
      <c r="H130">
        <v>12.9</v>
      </c>
      <c r="I130">
        <v>1054</v>
      </c>
      <c r="J130" s="2">
        <f t="shared" si="4"/>
        <v>2.104016229894814</v>
      </c>
      <c r="K130" s="2">
        <f t="shared" si="5"/>
        <v>4.4268842956607868</v>
      </c>
      <c r="L130" s="1">
        <f t="shared" si="6"/>
        <v>-0.25292230999999998</v>
      </c>
      <c r="M130" s="1">
        <f t="shared" si="7"/>
        <v>0.25292230999999998</v>
      </c>
    </row>
    <row r="131" spans="1:13" x14ac:dyDescent="0.25">
      <c r="A131" t="s">
        <v>129</v>
      </c>
      <c r="H131">
        <v>13</v>
      </c>
      <c r="I131">
        <v>1059</v>
      </c>
      <c r="J131" s="2">
        <f t="shared" ref="J131:J194" si="8">((((I131/16)*PI())/30)*$O$1)</f>
        <v>2.1139973315546565</v>
      </c>
      <c r="K131" s="2">
        <f t="shared" ref="K131:K194" si="9">J131*J131</f>
        <v>4.4689847178202085</v>
      </c>
      <c r="L131" s="1">
        <f t="shared" ref="L131:L194" si="10">(3*(0.000003)*H131^2)+(2*0.0026*H131)-0.3215</f>
        <v>-0.25237900000000002</v>
      </c>
      <c r="M131" s="1">
        <f t="shared" ref="M131:M194" si="11">ABS(L131)</f>
        <v>0.25237900000000002</v>
      </c>
    </row>
    <row r="132" spans="1:13" x14ac:dyDescent="0.25">
      <c r="A132" t="s">
        <v>130</v>
      </c>
      <c r="H132">
        <v>13.1</v>
      </c>
      <c r="I132">
        <v>1050</v>
      </c>
      <c r="J132" s="2">
        <f t="shared" si="8"/>
        <v>2.0960313485669402</v>
      </c>
      <c r="K132" s="2">
        <f t="shared" si="9"/>
        <v>4.3933474141753459</v>
      </c>
      <c r="L132" s="1">
        <f t="shared" si="10"/>
        <v>-0.25183551000000004</v>
      </c>
      <c r="M132" s="1">
        <f t="shared" si="11"/>
        <v>0.25183551000000004</v>
      </c>
    </row>
    <row r="133" spans="1:13" x14ac:dyDescent="0.25">
      <c r="A133" t="s">
        <v>131</v>
      </c>
      <c r="H133">
        <v>13.2</v>
      </c>
      <c r="I133">
        <v>1025</v>
      </c>
      <c r="J133" s="2">
        <f t="shared" si="8"/>
        <v>2.0461258402677269</v>
      </c>
      <c r="K133" s="2">
        <f t="shared" si="9"/>
        <v>4.1866309542113118</v>
      </c>
      <c r="L133" s="1">
        <f t="shared" si="10"/>
        <v>-0.25129184000000004</v>
      </c>
      <c r="M133" s="1">
        <f t="shared" si="11"/>
        <v>0.25129184000000004</v>
      </c>
    </row>
    <row r="134" spans="1:13" x14ac:dyDescent="0.25">
      <c r="A134" t="s">
        <v>132</v>
      </c>
      <c r="H134">
        <v>13.3</v>
      </c>
      <c r="I134">
        <v>1013</v>
      </c>
      <c r="J134" s="2">
        <f t="shared" si="8"/>
        <v>2.0221711962841051</v>
      </c>
      <c r="K134" s="2">
        <f t="shared" si="9"/>
        <v>4.0891763470810885</v>
      </c>
      <c r="L134" s="1">
        <f t="shared" si="10"/>
        <v>-0.25074799000000003</v>
      </c>
      <c r="M134" s="1">
        <f t="shared" si="11"/>
        <v>0.25074799000000003</v>
      </c>
    </row>
    <row r="135" spans="1:13" x14ac:dyDescent="0.25">
      <c r="A135" t="s">
        <v>133</v>
      </c>
      <c r="H135">
        <v>13.4</v>
      </c>
      <c r="I135">
        <v>1002</v>
      </c>
      <c r="J135" s="2">
        <f t="shared" si="8"/>
        <v>2.0002127726324512</v>
      </c>
      <c r="K135" s="2">
        <f t="shared" si="9"/>
        <v>4.000851135801998</v>
      </c>
      <c r="L135" s="1">
        <f t="shared" si="10"/>
        <v>-0.25020396</v>
      </c>
      <c r="M135" s="1">
        <f t="shared" si="11"/>
        <v>0.25020396</v>
      </c>
    </row>
    <row r="136" spans="1:13" x14ac:dyDescent="0.25">
      <c r="A136" t="s">
        <v>134</v>
      </c>
      <c r="H136">
        <v>13.5</v>
      </c>
      <c r="I136">
        <v>1010</v>
      </c>
      <c r="J136" s="2">
        <f t="shared" si="8"/>
        <v>2.0161825352881997</v>
      </c>
      <c r="K136" s="2">
        <f t="shared" si="9"/>
        <v>4.0649920156011525</v>
      </c>
      <c r="L136" s="1">
        <f t="shared" si="10"/>
        <v>-0.24965975000000001</v>
      </c>
      <c r="M136" s="1">
        <f t="shared" si="11"/>
        <v>0.24965975000000001</v>
      </c>
    </row>
    <row r="137" spans="1:13" x14ac:dyDescent="0.25">
      <c r="A137" t="s">
        <v>135</v>
      </c>
      <c r="H137">
        <v>13.6</v>
      </c>
      <c r="I137">
        <v>996</v>
      </c>
      <c r="J137" s="2">
        <f t="shared" si="8"/>
        <v>1.9882354506406401</v>
      </c>
      <c r="K137" s="2">
        <f t="shared" si="9"/>
        <v>3.9530802071841893</v>
      </c>
      <c r="L137" s="1">
        <f t="shared" si="10"/>
        <v>-0.24911536000000001</v>
      </c>
      <c r="M137" s="1">
        <f t="shared" si="11"/>
        <v>0.24911536000000001</v>
      </c>
    </row>
    <row r="138" spans="1:13" x14ac:dyDescent="0.25">
      <c r="A138" t="s">
        <v>136</v>
      </c>
      <c r="H138">
        <v>13.7</v>
      </c>
      <c r="I138">
        <v>972</v>
      </c>
      <c r="J138" s="2">
        <f t="shared" si="8"/>
        <v>1.9403261626733961</v>
      </c>
      <c r="K138" s="2">
        <f t="shared" si="9"/>
        <v>3.7648656175548663</v>
      </c>
      <c r="L138" s="1">
        <f t="shared" si="10"/>
        <v>-0.24857079000000001</v>
      </c>
      <c r="M138" s="1">
        <f t="shared" si="11"/>
        <v>0.24857079000000001</v>
      </c>
    </row>
    <row r="139" spans="1:13" x14ac:dyDescent="0.25">
      <c r="A139" t="s">
        <v>137</v>
      </c>
      <c r="H139">
        <v>13.8</v>
      </c>
      <c r="I139">
        <v>949</v>
      </c>
      <c r="J139" s="2">
        <f t="shared" si="8"/>
        <v>1.8944130950381199</v>
      </c>
      <c r="K139" s="2">
        <f t="shared" si="9"/>
        <v>3.5888009746519089</v>
      </c>
      <c r="L139" s="1">
        <f t="shared" si="10"/>
        <v>-0.24802604</v>
      </c>
      <c r="M139" s="1">
        <f t="shared" si="11"/>
        <v>0.24802604</v>
      </c>
    </row>
    <row r="140" spans="1:13" x14ac:dyDescent="0.25">
      <c r="A140" t="s">
        <v>138</v>
      </c>
      <c r="H140">
        <v>13.9</v>
      </c>
      <c r="I140">
        <v>948</v>
      </c>
      <c r="J140" s="2">
        <f t="shared" si="8"/>
        <v>1.8924168747061514</v>
      </c>
      <c r="K140" s="2">
        <f t="shared" si="9"/>
        <v>3.5812416276725973</v>
      </c>
      <c r="L140" s="1">
        <f t="shared" si="10"/>
        <v>-0.24748111</v>
      </c>
      <c r="M140" s="1">
        <f t="shared" si="11"/>
        <v>0.24748111</v>
      </c>
    </row>
    <row r="141" spans="1:13" x14ac:dyDescent="0.25">
      <c r="A141" t="s">
        <v>139</v>
      </c>
      <c r="H141">
        <v>14</v>
      </c>
      <c r="I141">
        <v>940</v>
      </c>
      <c r="J141" s="2">
        <f t="shared" si="8"/>
        <v>1.8764471120504036</v>
      </c>
      <c r="K141" s="2">
        <f t="shared" si="9"/>
        <v>3.5210537643222999</v>
      </c>
      <c r="L141" s="1">
        <f t="shared" si="10"/>
        <v>-0.24693599999999999</v>
      </c>
      <c r="M141" s="1">
        <f t="shared" si="11"/>
        <v>0.24693599999999999</v>
      </c>
    </row>
    <row r="142" spans="1:13" x14ac:dyDescent="0.25">
      <c r="A142" t="s">
        <v>140</v>
      </c>
      <c r="H142">
        <v>14.1</v>
      </c>
      <c r="I142">
        <v>934</v>
      </c>
      <c r="J142" s="2">
        <f t="shared" si="8"/>
        <v>1.8644697900585923</v>
      </c>
      <c r="K142" s="2">
        <f t="shared" si="9"/>
        <v>3.4762475980411311</v>
      </c>
      <c r="L142" s="1">
        <f t="shared" si="10"/>
        <v>-0.24639071000000001</v>
      </c>
      <c r="M142" s="1">
        <f t="shared" si="11"/>
        <v>0.24639071000000001</v>
      </c>
    </row>
    <row r="143" spans="1:13" x14ac:dyDescent="0.25">
      <c r="A143" t="s">
        <v>141</v>
      </c>
      <c r="H143">
        <v>14.2</v>
      </c>
      <c r="I143">
        <v>915</v>
      </c>
      <c r="J143" s="2">
        <f t="shared" si="8"/>
        <v>1.8265416037511906</v>
      </c>
      <c r="K143" s="2">
        <f t="shared" si="9"/>
        <v>3.3362542302339713</v>
      </c>
      <c r="L143" s="1">
        <f t="shared" si="10"/>
        <v>-0.24584524000000002</v>
      </c>
      <c r="M143" s="1">
        <f t="shared" si="11"/>
        <v>0.24584524000000002</v>
      </c>
    </row>
    <row r="144" spans="1:13" x14ac:dyDescent="0.25">
      <c r="A144" t="s">
        <v>142</v>
      </c>
      <c r="H144">
        <v>14.3</v>
      </c>
      <c r="I144">
        <v>904</v>
      </c>
      <c r="J144" s="2">
        <f t="shared" si="8"/>
        <v>1.8045831800995369</v>
      </c>
      <c r="K144" s="2">
        <f t="shared" si="9"/>
        <v>3.2565204538981578</v>
      </c>
      <c r="L144" s="1">
        <f t="shared" si="10"/>
        <v>-0.24529959000000001</v>
      </c>
      <c r="M144" s="1">
        <f t="shared" si="11"/>
        <v>0.24529959000000001</v>
      </c>
    </row>
    <row r="145" spans="1:13" x14ac:dyDescent="0.25">
      <c r="A145" t="s">
        <v>143</v>
      </c>
      <c r="H145">
        <v>14.4</v>
      </c>
      <c r="I145">
        <v>888</v>
      </c>
      <c r="J145" s="2">
        <f t="shared" si="8"/>
        <v>1.7726436547880406</v>
      </c>
      <c r="K145" s="2">
        <f t="shared" si="9"/>
        <v>3.1422655268603021</v>
      </c>
      <c r="L145" s="1">
        <f t="shared" si="10"/>
        <v>-0.24475375999999999</v>
      </c>
      <c r="M145" s="1">
        <f t="shared" si="11"/>
        <v>0.24475375999999999</v>
      </c>
    </row>
    <row r="146" spans="1:13" x14ac:dyDescent="0.25">
      <c r="A146" t="s">
        <v>144</v>
      </c>
      <c r="H146">
        <v>14.5</v>
      </c>
      <c r="I146">
        <v>899</v>
      </c>
      <c r="J146" s="2">
        <f t="shared" si="8"/>
        <v>1.7946020784396945</v>
      </c>
      <c r="K146" s="2">
        <f t="shared" si="9"/>
        <v>3.2205966199400717</v>
      </c>
      <c r="L146" s="1">
        <f t="shared" si="10"/>
        <v>-0.24420775</v>
      </c>
      <c r="M146" s="1">
        <f t="shared" si="11"/>
        <v>0.24420775</v>
      </c>
    </row>
    <row r="147" spans="1:13" x14ac:dyDescent="0.25">
      <c r="A147" t="s">
        <v>145</v>
      </c>
      <c r="H147">
        <v>14.6</v>
      </c>
      <c r="I147">
        <v>891</v>
      </c>
      <c r="J147" s="2">
        <f t="shared" si="8"/>
        <v>1.7786323157839463</v>
      </c>
      <c r="K147" s="2">
        <f t="shared" si="9"/>
        <v>3.1635329147509639</v>
      </c>
      <c r="L147" s="1">
        <f t="shared" si="10"/>
        <v>-0.24366156</v>
      </c>
      <c r="M147" s="1">
        <f t="shared" si="11"/>
        <v>0.24366156</v>
      </c>
    </row>
    <row r="148" spans="1:13" x14ac:dyDescent="0.25">
      <c r="A148" t="s">
        <v>146</v>
      </c>
      <c r="H148">
        <v>14.7</v>
      </c>
      <c r="I148">
        <v>872</v>
      </c>
      <c r="J148" s="2">
        <f t="shared" si="8"/>
        <v>1.7407041294765444</v>
      </c>
      <c r="K148" s="2">
        <f t="shared" si="9"/>
        <v>3.0300508663766941</v>
      </c>
      <c r="L148" s="1">
        <f t="shared" si="10"/>
        <v>-0.24311519000000001</v>
      </c>
      <c r="M148" s="1">
        <f t="shared" si="11"/>
        <v>0.24311519000000001</v>
      </c>
    </row>
    <row r="149" spans="1:13" x14ac:dyDescent="0.25">
      <c r="A149" t="s">
        <v>147</v>
      </c>
      <c r="H149">
        <v>14.8</v>
      </c>
      <c r="I149">
        <v>845</v>
      </c>
      <c r="J149" s="2">
        <f t="shared" si="8"/>
        <v>1.6868061805133947</v>
      </c>
      <c r="K149" s="2">
        <f t="shared" si="9"/>
        <v>2.845315090618187</v>
      </c>
      <c r="L149" s="1">
        <f t="shared" si="10"/>
        <v>-0.24256864</v>
      </c>
      <c r="M149" s="1">
        <f t="shared" si="11"/>
        <v>0.24256864</v>
      </c>
    </row>
    <row r="150" spans="1:13" x14ac:dyDescent="0.25">
      <c r="A150" t="s">
        <v>148</v>
      </c>
      <c r="H150">
        <v>14.9</v>
      </c>
      <c r="I150">
        <v>841</v>
      </c>
      <c r="J150" s="2">
        <f t="shared" si="8"/>
        <v>1.6788212991855205</v>
      </c>
      <c r="K150" s="2">
        <f t="shared" si="9"/>
        <v>2.8184409545989588</v>
      </c>
      <c r="L150" s="1">
        <f t="shared" si="10"/>
        <v>-0.24202191000000001</v>
      </c>
      <c r="M150" s="1">
        <f t="shared" si="11"/>
        <v>0.24202191000000001</v>
      </c>
    </row>
    <row r="151" spans="1:13" x14ac:dyDescent="0.25">
      <c r="A151" t="s">
        <v>149</v>
      </c>
      <c r="H151">
        <v>15</v>
      </c>
      <c r="I151">
        <v>834</v>
      </c>
      <c r="J151" s="2">
        <f t="shared" si="8"/>
        <v>1.6648477568617408</v>
      </c>
      <c r="K151" s="2">
        <f t="shared" si="9"/>
        <v>2.7717180535275698</v>
      </c>
      <c r="L151" s="1">
        <f t="shared" si="10"/>
        <v>-0.241475</v>
      </c>
      <c r="M151" s="1">
        <f t="shared" si="11"/>
        <v>0.241475</v>
      </c>
    </row>
    <row r="152" spans="1:13" x14ac:dyDescent="0.25">
      <c r="A152" t="s">
        <v>150</v>
      </c>
      <c r="H152">
        <v>15.1</v>
      </c>
      <c r="I152">
        <v>820</v>
      </c>
      <c r="J152" s="2">
        <f t="shared" si="8"/>
        <v>1.6369006722141819</v>
      </c>
      <c r="K152" s="2">
        <f t="shared" si="9"/>
        <v>2.6794438106952407</v>
      </c>
      <c r="L152" s="1">
        <f t="shared" si="10"/>
        <v>-0.24092791000000002</v>
      </c>
      <c r="M152" s="1">
        <f t="shared" si="11"/>
        <v>0.24092791000000002</v>
      </c>
    </row>
    <row r="153" spans="1:13" x14ac:dyDescent="0.25">
      <c r="A153" t="s">
        <v>151</v>
      </c>
      <c r="H153">
        <v>15.2</v>
      </c>
      <c r="I153">
        <v>810</v>
      </c>
      <c r="J153" s="2">
        <f t="shared" si="8"/>
        <v>1.6169384688944966</v>
      </c>
      <c r="K153" s="2">
        <f t="shared" si="9"/>
        <v>2.614490012190879</v>
      </c>
      <c r="L153" s="1">
        <f t="shared" si="10"/>
        <v>-0.24038064000000001</v>
      </c>
      <c r="M153" s="1">
        <f t="shared" si="11"/>
        <v>0.24038064000000001</v>
      </c>
    </row>
    <row r="154" spans="1:13" x14ac:dyDescent="0.25">
      <c r="A154" t="s">
        <v>152</v>
      </c>
      <c r="H154">
        <v>15.3</v>
      </c>
      <c r="I154">
        <v>795</v>
      </c>
      <c r="J154" s="2">
        <f t="shared" si="8"/>
        <v>1.5869951639149686</v>
      </c>
      <c r="K154" s="2">
        <f t="shared" si="9"/>
        <v>2.5185536502894981</v>
      </c>
      <c r="L154" s="1">
        <f t="shared" si="10"/>
        <v>-0.23983319</v>
      </c>
      <c r="M154" s="1">
        <f t="shared" si="11"/>
        <v>0.23983319</v>
      </c>
    </row>
    <row r="155" spans="1:13" x14ac:dyDescent="0.25">
      <c r="A155" t="s">
        <v>153</v>
      </c>
      <c r="H155">
        <v>15.4</v>
      </c>
      <c r="I155">
        <v>781</v>
      </c>
      <c r="J155" s="2">
        <f t="shared" si="8"/>
        <v>1.5590480792674097</v>
      </c>
      <c r="K155" s="2">
        <f t="shared" si="9"/>
        <v>2.4306309134673993</v>
      </c>
      <c r="L155" s="1">
        <f t="shared" si="10"/>
        <v>-0.23928556000000001</v>
      </c>
      <c r="M155" s="1">
        <f t="shared" si="11"/>
        <v>0.23928556000000001</v>
      </c>
    </row>
    <row r="156" spans="1:13" x14ac:dyDescent="0.25">
      <c r="A156" t="s">
        <v>154</v>
      </c>
      <c r="H156">
        <v>15.5</v>
      </c>
      <c r="I156">
        <v>773</v>
      </c>
      <c r="J156" s="2">
        <f t="shared" si="8"/>
        <v>1.5430783166116613</v>
      </c>
      <c r="K156" s="2">
        <f t="shared" si="9"/>
        <v>2.3810906911970782</v>
      </c>
      <c r="L156" s="1">
        <f t="shared" si="10"/>
        <v>-0.23873775000000003</v>
      </c>
      <c r="M156" s="1">
        <f t="shared" si="11"/>
        <v>0.23873775000000003</v>
      </c>
    </row>
    <row r="157" spans="1:13" x14ac:dyDescent="0.25">
      <c r="A157" t="s">
        <v>155</v>
      </c>
      <c r="H157">
        <v>15.6</v>
      </c>
      <c r="I157">
        <v>763</v>
      </c>
      <c r="J157" s="2">
        <f t="shared" si="8"/>
        <v>1.5231161132919766</v>
      </c>
      <c r="K157" s="2">
        <f t="shared" si="9"/>
        <v>2.3198826945696571</v>
      </c>
      <c r="L157" s="1">
        <f t="shared" si="10"/>
        <v>-0.23818976000000003</v>
      </c>
      <c r="M157" s="1">
        <f t="shared" si="11"/>
        <v>0.23818976000000003</v>
      </c>
    </row>
    <row r="158" spans="1:13" x14ac:dyDescent="0.25">
      <c r="A158" t="s">
        <v>156</v>
      </c>
      <c r="H158">
        <v>15.7</v>
      </c>
      <c r="I158">
        <v>766</v>
      </c>
      <c r="J158" s="2">
        <f t="shared" si="8"/>
        <v>1.5291047742878821</v>
      </c>
      <c r="K158" s="2">
        <f t="shared" si="9"/>
        <v>2.3381614107499948</v>
      </c>
      <c r="L158" s="1">
        <f t="shared" si="10"/>
        <v>-0.23764159000000001</v>
      </c>
      <c r="M158" s="1">
        <f t="shared" si="11"/>
        <v>0.23764159000000001</v>
      </c>
    </row>
    <row r="159" spans="1:13" x14ac:dyDescent="0.25">
      <c r="A159" t="s">
        <v>157</v>
      </c>
      <c r="H159">
        <v>15.8</v>
      </c>
      <c r="I159">
        <v>754</v>
      </c>
      <c r="J159" s="2">
        <f t="shared" si="8"/>
        <v>1.5051501303042596</v>
      </c>
      <c r="K159" s="2">
        <f t="shared" si="9"/>
        <v>2.2654769147549296</v>
      </c>
      <c r="L159" s="1">
        <f t="shared" si="10"/>
        <v>-0.23709324000000001</v>
      </c>
      <c r="M159" s="1">
        <f t="shared" si="11"/>
        <v>0.23709324000000001</v>
      </c>
    </row>
    <row r="160" spans="1:13" x14ac:dyDescent="0.25">
      <c r="A160" t="s">
        <v>158</v>
      </c>
      <c r="H160">
        <v>15.9</v>
      </c>
      <c r="I160">
        <v>739</v>
      </c>
      <c r="J160" s="2">
        <f t="shared" si="8"/>
        <v>1.4752068253247321</v>
      </c>
      <c r="K160" s="2">
        <f t="shared" si="9"/>
        <v>2.1762351774846747</v>
      </c>
      <c r="L160" s="1">
        <f t="shared" si="10"/>
        <v>-0.23654470999999999</v>
      </c>
      <c r="M160" s="1">
        <f t="shared" si="11"/>
        <v>0.23654470999999999</v>
      </c>
    </row>
    <row r="161" spans="1:13" x14ac:dyDescent="0.25">
      <c r="A161" t="s">
        <v>159</v>
      </c>
      <c r="H161">
        <v>16</v>
      </c>
      <c r="I161">
        <v>718</v>
      </c>
      <c r="J161" s="2">
        <f t="shared" si="8"/>
        <v>1.4332861983533933</v>
      </c>
      <c r="K161" s="2">
        <f t="shared" si="9"/>
        <v>2.0543093263903227</v>
      </c>
      <c r="L161" s="1">
        <f t="shared" si="10"/>
        <v>-0.23599600000000001</v>
      </c>
      <c r="M161" s="1">
        <f t="shared" si="11"/>
        <v>0.23599600000000001</v>
      </c>
    </row>
    <row r="162" spans="1:13" x14ac:dyDescent="0.25">
      <c r="A162" t="s">
        <v>160</v>
      </c>
      <c r="H162">
        <v>16.100000000000001</v>
      </c>
      <c r="I162">
        <v>712</v>
      </c>
      <c r="J162" s="2">
        <f t="shared" si="8"/>
        <v>1.4213088763615824</v>
      </c>
      <c r="K162" s="2">
        <f t="shared" si="9"/>
        <v>2.0201189220242242</v>
      </c>
      <c r="L162" s="1">
        <f t="shared" si="10"/>
        <v>-0.23544711000000001</v>
      </c>
      <c r="M162" s="1">
        <f t="shared" si="11"/>
        <v>0.23544711000000001</v>
      </c>
    </row>
    <row r="163" spans="1:13" x14ac:dyDescent="0.25">
      <c r="A163" t="s">
        <v>161</v>
      </c>
      <c r="H163">
        <v>16.2</v>
      </c>
      <c r="I163">
        <v>701</v>
      </c>
      <c r="J163" s="2">
        <f t="shared" si="8"/>
        <v>1.3993504527099285</v>
      </c>
      <c r="K163" s="2">
        <f t="shared" si="9"/>
        <v>1.9581816894994819</v>
      </c>
      <c r="L163" s="1">
        <f t="shared" si="10"/>
        <v>-0.23489804000000003</v>
      </c>
      <c r="M163" s="1">
        <f t="shared" si="11"/>
        <v>0.23489804000000003</v>
      </c>
    </row>
    <row r="164" spans="1:13" x14ac:dyDescent="0.25">
      <c r="A164" t="s">
        <v>162</v>
      </c>
      <c r="H164">
        <v>16.3</v>
      </c>
      <c r="I164">
        <v>693</v>
      </c>
      <c r="J164" s="2">
        <f t="shared" si="8"/>
        <v>1.3833806900541803</v>
      </c>
      <c r="K164" s="2">
        <f t="shared" si="9"/>
        <v>1.91374213361478</v>
      </c>
      <c r="L164" s="1">
        <f t="shared" si="10"/>
        <v>-0.23434879</v>
      </c>
      <c r="M164" s="1">
        <f t="shared" si="11"/>
        <v>0.23434879</v>
      </c>
    </row>
    <row r="165" spans="1:13" x14ac:dyDescent="0.25">
      <c r="A165" t="s">
        <v>163</v>
      </c>
      <c r="H165">
        <v>16.399999999999999</v>
      </c>
      <c r="I165">
        <v>680</v>
      </c>
      <c r="J165" s="2">
        <f t="shared" si="8"/>
        <v>1.3574298257385899</v>
      </c>
      <c r="K165" s="2">
        <f t="shared" si="9"/>
        <v>1.8426157318046987</v>
      </c>
      <c r="L165" s="1">
        <f t="shared" si="10"/>
        <v>-0.23379936000000001</v>
      </c>
      <c r="M165" s="1">
        <f t="shared" si="11"/>
        <v>0.23379936000000001</v>
      </c>
    </row>
    <row r="166" spans="1:13" x14ac:dyDescent="0.25">
      <c r="A166" t="s">
        <v>164</v>
      </c>
      <c r="H166">
        <v>16.5</v>
      </c>
      <c r="I166">
        <v>670</v>
      </c>
      <c r="J166" s="2">
        <f t="shared" si="8"/>
        <v>1.3374676224189046</v>
      </c>
      <c r="K166" s="2">
        <f t="shared" si="9"/>
        <v>1.7888196410188775</v>
      </c>
      <c r="L166" s="1">
        <f t="shared" si="10"/>
        <v>-0.23324975000000001</v>
      </c>
      <c r="M166" s="1">
        <f t="shared" si="11"/>
        <v>0.23324975000000001</v>
      </c>
    </row>
    <row r="167" spans="1:13" x14ac:dyDescent="0.25">
      <c r="A167" t="s">
        <v>165</v>
      </c>
      <c r="H167">
        <v>16.600000000000001</v>
      </c>
      <c r="I167">
        <v>660</v>
      </c>
      <c r="J167" s="2">
        <f t="shared" si="8"/>
        <v>1.3175054190992193</v>
      </c>
      <c r="K167" s="2">
        <f t="shared" si="9"/>
        <v>1.7358205293558093</v>
      </c>
      <c r="L167" s="1">
        <f t="shared" si="10"/>
        <v>-0.23269995999999998</v>
      </c>
      <c r="M167" s="1">
        <f t="shared" si="11"/>
        <v>0.23269995999999998</v>
      </c>
    </row>
    <row r="168" spans="1:13" x14ac:dyDescent="0.25">
      <c r="A168" t="s">
        <v>166</v>
      </c>
      <c r="H168">
        <v>16.7</v>
      </c>
      <c r="I168">
        <v>646</v>
      </c>
      <c r="J168" s="2">
        <f t="shared" si="8"/>
        <v>1.2895583344516601</v>
      </c>
      <c r="K168" s="2">
        <f t="shared" si="9"/>
        <v>1.6629606979537397</v>
      </c>
      <c r="L168" s="1">
        <f t="shared" si="10"/>
        <v>-0.23214999000000003</v>
      </c>
      <c r="M168" s="1">
        <f t="shared" si="11"/>
        <v>0.23214999000000003</v>
      </c>
    </row>
    <row r="169" spans="1:13" x14ac:dyDescent="0.25">
      <c r="A169" t="s">
        <v>167</v>
      </c>
      <c r="H169">
        <v>16.8</v>
      </c>
      <c r="I169">
        <v>625</v>
      </c>
      <c r="J169" s="2">
        <f t="shared" si="8"/>
        <v>1.2476377074803215</v>
      </c>
      <c r="K169" s="2">
        <f t="shared" si="9"/>
        <v>1.5565998491267523</v>
      </c>
      <c r="L169" s="1">
        <f t="shared" si="10"/>
        <v>-0.23159984</v>
      </c>
      <c r="M169" s="1">
        <f t="shared" si="11"/>
        <v>0.23159984</v>
      </c>
    </row>
    <row r="170" spans="1:13" x14ac:dyDescent="0.25">
      <c r="A170" t="s">
        <v>168</v>
      </c>
      <c r="H170">
        <v>16.899999999999999</v>
      </c>
      <c r="I170">
        <v>620</v>
      </c>
      <c r="J170" s="2">
        <f t="shared" si="8"/>
        <v>1.2376566058204788</v>
      </c>
      <c r="K170" s="2">
        <f t="shared" si="9"/>
        <v>1.5317938739310679</v>
      </c>
      <c r="L170" s="1">
        <f t="shared" si="10"/>
        <v>-0.23104951000000001</v>
      </c>
      <c r="M170" s="1">
        <f t="shared" si="11"/>
        <v>0.23104951000000001</v>
      </c>
    </row>
    <row r="171" spans="1:13" x14ac:dyDescent="0.25">
      <c r="A171" t="s">
        <v>169</v>
      </c>
      <c r="H171">
        <v>17</v>
      </c>
      <c r="I171">
        <v>608</v>
      </c>
      <c r="J171" s="2">
        <f t="shared" si="8"/>
        <v>1.2137019618368567</v>
      </c>
      <c r="K171" s="2">
        <f t="shared" si="9"/>
        <v>1.473072452166635</v>
      </c>
      <c r="L171" s="1">
        <f t="shared" si="10"/>
        <v>-0.23049900000000001</v>
      </c>
      <c r="M171" s="1">
        <f t="shared" si="11"/>
        <v>0.23049900000000001</v>
      </c>
    </row>
    <row r="172" spans="1:13" x14ac:dyDescent="0.25">
      <c r="A172" t="s">
        <v>170</v>
      </c>
      <c r="H172">
        <v>17.100000000000001</v>
      </c>
      <c r="I172">
        <v>610</v>
      </c>
      <c r="J172" s="2">
        <f t="shared" si="8"/>
        <v>1.2176944025007939</v>
      </c>
      <c r="K172" s="2">
        <f t="shared" si="9"/>
        <v>1.4827796578817654</v>
      </c>
      <c r="L172" s="1">
        <f t="shared" si="10"/>
        <v>-0.22994830999999999</v>
      </c>
      <c r="M172" s="1">
        <f t="shared" si="11"/>
        <v>0.22994830999999999</v>
      </c>
    </row>
    <row r="173" spans="1:13" x14ac:dyDescent="0.25">
      <c r="A173" t="s">
        <v>171</v>
      </c>
      <c r="H173">
        <v>17.2</v>
      </c>
      <c r="I173">
        <v>595</v>
      </c>
      <c r="J173" s="2">
        <f t="shared" si="8"/>
        <v>1.187751097521266</v>
      </c>
      <c r="K173" s="2">
        <f t="shared" si="9"/>
        <v>1.4107526696629717</v>
      </c>
      <c r="L173" s="1">
        <f t="shared" si="10"/>
        <v>-0.22939744000000001</v>
      </c>
      <c r="M173" s="1">
        <f t="shared" si="11"/>
        <v>0.22939744000000001</v>
      </c>
    </row>
    <row r="174" spans="1:13" x14ac:dyDescent="0.25">
      <c r="A174" t="s">
        <v>172</v>
      </c>
      <c r="H174">
        <v>17.3</v>
      </c>
      <c r="I174">
        <v>581</v>
      </c>
      <c r="J174" s="2">
        <f t="shared" si="8"/>
        <v>1.1598040128737068</v>
      </c>
      <c r="K174" s="2">
        <f t="shared" si="9"/>
        <v>1.3451453482779534</v>
      </c>
      <c r="L174" s="1">
        <f t="shared" si="10"/>
        <v>-0.22884639000000001</v>
      </c>
      <c r="M174" s="1">
        <f t="shared" si="11"/>
        <v>0.22884639000000001</v>
      </c>
    </row>
    <row r="175" spans="1:13" x14ac:dyDescent="0.25">
      <c r="A175" t="s">
        <v>173</v>
      </c>
      <c r="H175">
        <v>17.399999999999999</v>
      </c>
      <c r="I175">
        <v>566</v>
      </c>
      <c r="J175" s="2">
        <f t="shared" si="8"/>
        <v>1.1298607078941791</v>
      </c>
      <c r="K175" s="2">
        <f t="shared" si="9"/>
        <v>1.2765852192431355</v>
      </c>
      <c r="L175" s="1">
        <f t="shared" si="10"/>
        <v>-0.22829516</v>
      </c>
      <c r="M175" s="1">
        <f t="shared" si="11"/>
        <v>0.22829516</v>
      </c>
    </row>
    <row r="176" spans="1:13" x14ac:dyDescent="0.25">
      <c r="A176" t="s">
        <v>174</v>
      </c>
      <c r="H176">
        <v>17.5</v>
      </c>
      <c r="I176">
        <v>554</v>
      </c>
      <c r="J176" s="2">
        <f t="shared" si="8"/>
        <v>1.1059060639105569</v>
      </c>
      <c r="K176" s="2">
        <f t="shared" si="9"/>
        <v>1.2230282221941409</v>
      </c>
      <c r="L176" s="1">
        <f t="shared" si="10"/>
        <v>-0.22774375000000002</v>
      </c>
      <c r="M176" s="1">
        <f t="shared" si="11"/>
        <v>0.22774375000000002</v>
      </c>
    </row>
    <row r="177" spans="1:13" x14ac:dyDescent="0.25">
      <c r="A177" t="s">
        <v>175</v>
      </c>
      <c r="H177">
        <v>17.600000000000001</v>
      </c>
      <c r="I177">
        <v>540</v>
      </c>
      <c r="J177" s="2">
        <f t="shared" si="8"/>
        <v>1.0779589792629978</v>
      </c>
      <c r="K177" s="2">
        <f t="shared" si="9"/>
        <v>1.161995560973724</v>
      </c>
      <c r="L177" s="1">
        <f t="shared" si="10"/>
        <v>-0.22719216</v>
      </c>
      <c r="M177" s="1">
        <f t="shared" si="11"/>
        <v>0.22719216</v>
      </c>
    </row>
    <row r="178" spans="1:13" x14ac:dyDescent="0.25">
      <c r="A178" t="s">
        <v>176</v>
      </c>
      <c r="H178">
        <v>17.7</v>
      </c>
      <c r="I178">
        <v>522</v>
      </c>
      <c r="J178" s="2">
        <f t="shared" si="8"/>
        <v>1.0420270132875644</v>
      </c>
      <c r="K178" s="2">
        <f t="shared" si="9"/>
        <v>1.085820296421002</v>
      </c>
      <c r="L178" s="1">
        <f t="shared" si="10"/>
        <v>-0.22664039000000002</v>
      </c>
      <c r="M178" s="1">
        <f t="shared" si="11"/>
        <v>0.22664039000000002</v>
      </c>
    </row>
    <row r="179" spans="1:13" x14ac:dyDescent="0.25">
      <c r="A179" t="s">
        <v>177</v>
      </c>
      <c r="H179">
        <v>17.8</v>
      </c>
      <c r="I179">
        <v>511</v>
      </c>
      <c r="J179" s="2">
        <f t="shared" si="8"/>
        <v>1.0200685896359107</v>
      </c>
      <c r="K179" s="2">
        <f t="shared" si="9"/>
        <v>1.0405399275617961</v>
      </c>
      <c r="L179" s="1">
        <f t="shared" si="10"/>
        <v>-0.22608844</v>
      </c>
      <c r="M179" s="1">
        <f t="shared" si="11"/>
        <v>0.22608844</v>
      </c>
    </row>
    <row r="180" spans="1:13" x14ac:dyDescent="0.25">
      <c r="A180" t="s">
        <v>178</v>
      </c>
      <c r="H180">
        <v>17.899999999999999</v>
      </c>
      <c r="I180">
        <v>503</v>
      </c>
      <c r="J180" s="2">
        <f t="shared" si="8"/>
        <v>1.0040988269801627</v>
      </c>
      <c r="K180" s="2">
        <f t="shared" si="9"/>
        <v>1.0082144543429388</v>
      </c>
      <c r="L180" s="1">
        <f t="shared" si="10"/>
        <v>-0.22553631000000002</v>
      </c>
      <c r="M180" s="1">
        <f t="shared" si="11"/>
        <v>0.22553631000000002</v>
      </c>
    </row>
    <row r="181" spans="1:13" x14ac:dyDescent="0.25">
      <c r="A181" t="s">
        <v>179</v>
      </c>
      <c r="H181">
        <v>18</v>
      </c>
      <c r="I181">
        <v>495</v>
      </c>
      <c r="J181" s="2">
        <f t="shared" si="8"/>
        <v>0.98812906432441461</v>
      </c>
      <c r="K181" s="2">
        <f t="shared" si="9"/>
        <v>0.97639904776264308</v>
      </c>
      <c r="L181" s="1">
        <f t="shared" si="10"/>
        <v>-0.22498400000000002</v>
      </c>
      <c r="M181" s="1">
        <f t="shared" si="11"/>
        <v>0.22498400000000002</v>
      </c>
    </row>
    <row r="182" spans="1:13" x14ac:dyDescent="0.25">
      <c r="A182" t="s">
        <v>180</v>
      </c>
      <c r="H182">
        <v>18.100000000000001</v>
      </c>
      <c r="I182">
        <v>487</v>
      </c>
      <c r="J182" s="2">
        <f t="shared" si="8"/>
        <v>0.97215930166866638</v>
      </c>
      <c r="K182" s="2">
        <f t="shared" si="9"/>
        <v>0.94509370782090907</v>
      </c>
      <c r="L182" s="1">
        <f t="shared" si="10"/>
        <v>-0.22443151</v>
      </c>
      <c r="M182" s="1">
        <f t="shared" si="11"/>
        <v>0.22443151</v>
      </c>
    </row>
    <row r="183" spans="1:13" x14ac:dyDescent="0.25">
      <c r="A183" t="s">
        <v>181</v>
      </c>
      <c r="H183">
        <v>18.2</v>
      </c>
      <c r="I183">
        <v>480</v>
      </c>
      <c r="J183" s="2">
        <f t="shared" si="8"/>
        <v>0.9581857593448867</v>
      </c>
      <c r="K183" s="2">
        <f t="shared" si="9"/>
        <v>0.91811994941133712</v>
      </c>
      <c r="L183" s="1">
        <f t="shared" si="10"/>
        <v>-0.22387884000000002</v>
      </c>
      <c r="M183" s="1">
        <f t="shared" si="11"/>
        <v>0.22387884000000002</v>
      </c>
    </row>
    <row r="184" spans="1:13" x14ac:dyDescent="0.25">
      <c r="A184" t="s">
        <v>182</v>
      </c>
      <c r="H184">
        <v>18.3</v>
      </c>
      <c r="I184">
        <v>464</v>
      </c>
      <c r="J184" s="2">
        <f t="shared" si="8"/>
        <v>0.92624623403339079</v>
      </c>
      <c r="K184" s="2">
        <f t="shared" si="9"/>
        <v>0.85793208606103899</v>
      </c>
      <c r="L184" s="1">
        <f t="shared" si="10"/>
        <v>-0.22332599000000003</v>
      </c>
      <c r="M184" s="1">
        <f t="shared" si="11"/>
        <v>0.22332599000000003</v>
      </c>
    </row>
    <row r="185" spans="1:13" x14ac:dyDescent="0.25">
      <c r="A185" t="s">
        <v>183</v>
      </c>
      <c r="H185">
        <v>18.399999999999999</v>
      </c>
      <c r="I185">
        <v>449</v>
      </c>
      <c r="J185" s="2">
        <f t="shared" si="8"/>
        <v>0.896302929053863</v>
      </c>
      <c r="K185" s="2">
        <f t="shared" si="9"/>
        <v>0.80335894063053415</v>
      </c>
      <c r="L185" s="1">
        <f t="shared" si="10"/>
        <v>-0.22277296000000002</v>
      </c>
      <c r="M185" s="1">
        <f t="shared" si="11"/>
        <v>0.22277296000000002</v>
      </c>
    </row>
    <row r="186" spans="1:13" x14ac:dyDescent="0.25">
      <c r="A186" t="s">
        <v>184</v>
      </c>
      <c r="H186">
        <v>18.5</v>
      </c>
      <c r="I186">
        <v>440</v>
      </c>
      <c r="J186" s="2">
        <f t="shared" si="8"/>
        <v>0.87833694606614643</v>
      </c>
      <c r="K186" s="2">
        <f t="shared" si="9"/>
        <v>0.77147579082480466</v>
      </c>
      <c r="L186" s="1">
        <f t="shared" si="10"/>
        <v>-0.22221974999999999</v>
      </c>
      <c r="M186" s="1">
        <f t="shared" si="11"/>
        <v>0.22221974999999999</v>
      </c>
    </row>
    <row r="187" spans="1:13" x14ac:dyDescent="0.25">
      <c r="A187" t="s">
        <v>185</v>
      </c>
      <c r="H187">
        <v>18.600000000000001</v>
      </c>
      <c r="I187">
        <v>433</v>
      </c>
      <c r="J187" s="2">
        <f t="shared" si="8"/>
        <v>0.86436340374236675</v>
      </c>
      <c r="K187" s="2">
        <f t="shared" si="9"/>
        <v>0.74712409372908972</v>
      </c>
      <c r="L187" s="1">
        <f t="shared" si="10"/>
        <v>-0.22166636000000001</v>
      </c>
      <c r="M187" s="1">
        <f t="shared" si="11"/>
        <v>0.22166636000000001</v>
      </c>
    </row>
    <row r="188" spans="1:13" x14ac:dyDescent="0.25">
      <c r="A188" t="s">
        <v>186</v>
      </c>
      <c r="H188">
        <v>18.7</v>
      </c>
      <c r="I188">
        <v>416</v>
      </c>
      <c r="J188" s="2">
        <f t="shared" si="8"/>
        <v>0.83042765809890207</v>
      </c>
      <c r="K188" s="2">
        <f t="shared" si="9"/>
        <v>0.689610095335627</v>
      </c>
      <c r="L188" s="1">
        <f t="shared" si="10"/>
        <v>-0.22111279</v>
      </c>
      <c r="M188" s="1">
        <f t="shared" si="11"/>
        <v>0.22111279</v>
      </c>
    </row>
    <row r="189" spans="1:13" x14ac:dyDescent="0.25">
      <c r="A189" t="s">
        <v>187</v>
      </c>
      <c r="H189">
        <v>18.8</v>
      </c>
      <c r="I189">
        <v>412</v>
      </c>
      <c r="J189" s="2">
        <f t="shared" si="8"/>
        <v>0.82244277677102784</v>
      </c>
      <c r="K189" s="2">
        <f t="shared" si="9"/>
        <v>0.67641212106283877</v>
      </c>
      <c r="L189" s="1">
        <f t="shared" si="10"/>
        <v>-0.22055904000000001</v>
      </c>
      <c r="M189" s="1">
        <f t="shared" si="11"/>
        <v>0.22055904000000001</v>
      </c>
    </row>
    <row r="190" spans="1:13" x14ac:dyDescent="0.25">
      <c r="A190" t="s">
        <v>188</v>
      </c>
      <c r="H190">
        <v>18.899999999999999</v>
      </c>
      <c r="I190">
        <v>400</v>
      </c>
      <c r="J190" s="2">
        <f t="shared" si="8"/>
        <v>0.79848813278740582</v>
      </c>
      <c r="K190" s="2">
        <f t="shared" si="9"/>
        <v>0.63758329820231785</v>
      </c>
      <c r="L190" s="1">
        <f t="shared" si="10"/>
        <v>-0.22000511</v>
      </c>
      <c r="M190" s="1">
        <f t="shared" si="11"/>
        <v>0.22000511</v>
      </c>
    </row>
    <row r="191" spans="1:13" x14ac:dyDescent="0.25">
      <c r="A191" t="s">
        <v>189</v>
      </c>
      <c r="H191">
        <v>19</v>
      </c>
      <c r="I191">
        <v>398</v>
      </c>
      <c r="J191" s="2">
        <f t="shared" si="8"/>
        <v>0.79449569212346871</v>
      </c>
      <c r="K191" s="2">
        <f t="shared" si="9"/>
        <v>0.63122340480274963</v>
      </c>
      <c r="L191" s="1">
        <f t="shared" si="10"/>
        <v>-0.21945100000000001</v>
      </c>
      <c r="M191" s="1">
        <f t="shared" si="11"/>
        <v>0.21945100000000001</v>
      </c>
    </row>
    <row r="192" spans="1:13" x14ac:dyDescent="0.25">
      <c r="A192" t="s">
        <v>190</v>
      </c>
      <c r="H192">
        <v>19.100000000000001</v>
      </c>
      <c r="I192">
        <v>388</v>
      </c>
      <c r="J192" s="2">
        <f t="shared" si="8"/>
        <v>0.77453348880378348</v>
      </c>
      <c r="K192" s="2">
        <f t="shared" si="9"/>
        <v>0.59990212527856057</v>
      </c>
      <c r="L192" s="1">
        <f t="shared" si="10"/>
        <v>-0.21889670999999999</v>
      </c>
      <c r="M192" s="1">
        <f t="shared" si="11"/>
        <v>0.21889670999999999</v>
      </c>
    </row>
    <row r="193" spans="1:13" x14ac:dyDescent="0.25">
      <c r="A193" t="s">
        <v>191</v>
      </c>
      <c r="H193">
        <v>19.2</v>
      </c>
      <c r="I193">
        <v>378</v>
      </c>
      <c r="J193" s="2">
        <f t="shared" si="8"/>
        <v>0.75457128548409846</v>
      </c>
      <c r="K193" s="2">
        <f t="shared" si="9"/>
        <v>0.56937782487712485</v>
      </c>
      <c r="L193" s="1">
        <f t="shared" si="10"/>
        <v>-0.21834224000000002</v>
      </c>
      <c r="M193" s="1">
        <f t="shared" si="11"/>
        <v>0.21834224000000002</v>
      </c>
    </row>
    <row r="194" spans="1:13" x14ac:dyDescent="0.25">
      <c r="A194" t="s">
        <v>192</v>
      </c>
      <c r="H194">
        <v>19.3</v>
      </c>
      <c r="I194">
        <v>369</v>
      </c>
      <c r="J194" s="2">
        <f t="shared" si="8"/>
        <v>0.73660530249638179</v>
      </c>
      <c r="K194" s="2">
        <f t="shared" si="9"/>
        <v>0.54258737166578608</v>
      </c>
      <c r="L194" s="1">
        <f t="shared" si="10"/>
        <v>-0.21778759</v>
      </c>
      <c r="M194" s="1">
        <f t="shared" si="11"/>
        <v>0.21778759</v>
      </c>
    </row>
    <row r="195" spans="1:13" x14ac:dyDescent="0.25">
      <c r="A195" t="s">
        <v>193</v>
      </c>
      <c r="H195">
        <v>19.399999999999999</v>
      </c>
      <c r="I195">
        <v>361</v>
      </c>
      <c r="J195" s="2">
        <f t="shared" ref="J195:J216" si="12">((((I195/16)*PI())/30)*$O$1)</f>
        <v>0.72063553984063355</v>
      </c>
      <c r="K195" s="2">
        <f t="shared" ref="K195:K216" si="13">J195*J195</f>
        <v>0.51931558128140132</v>
      </c>
      <c r="L195" s="1">
        <f t="shared" ref="L195:L216" si="14">(3*(0.000003)*H195^2)+(2*0.0026*H195)-0.3215</f>
        <v>-0.21723276000000002</v>
      </c>
      <c r="M195" s="1">
        <f t="shared" ref="M195:M216" si="15">ABS(L195)</f>
        <v>0.21723276000000002</v>
      </c>
    </row>
    <row r="196" spans="1:13" x14ac:dyDescent="0.25">
      <c r="A196" t="s">
        <v>194</v>
      </c>
      <c r="H196">
        <v>19.5</v>
      </c>
      <c r="I196">
        <v>349</v>
      </c>
      <c r="J196" s="2">
        <f t="shared" si="12"/>
        <v>0.69668089585701154</v>
      </c>
      <c r="K196" s="2">
        <f t="shared" si="13"/>
        <v>0.48536427065212817</v>
      </c>
      <c r="L196" s="1">
        <f t="shared" si="14"/>
        <v>-0.21667775</v>
      </c>
      <c r="M196" s="1">
        <f t="shared" si="15"/>
        <v>0.21667775</v>
      </c>
    </row>
    <row r="197" spans="1:13" x14ac:dyDescent="0.25">
      <c r="A197" t="s">
        <v>195</v>
      </c>
      <c r="H197">
        <v>19.600000000000001</v>
      </c>
      <c r="I197">
        <v>335</v>
      </c>
      <c r="J197" s="2">
        <f t="shared" si="12"/>
        <v>0.6687338112094523</v>
      </c>
      <c r="K197" s="2">
        <f t="shared" si="13"/>
        <v>0.44720491025471937</v>
      </c>
      <c r="L197" s="1">
        <f t="shared" si="14"/>
        <v>-0.21612256000000002</v>
      </c>
      <c r="M197" s="1">
        <f t="shared" si="15"/>
        <v>0.21612256000000002</v>
      </c>
    </row>
    <row r="198" spans="1:13" x14ac:dyDescent="0.25">
      <c r="A198" t="s">
        <v>196</v>
      </c>
      <c r="H198">
        <v>19.7</v>
      </c>
      <c r="I198">
        <v>331</v>
      </c>
      <c r="J198" s="2">
        <f t="shared" si="12"/>
        <v>0.66074892988157818</v>
      </c>
      <c r="K198" s="2">
        <f t="shared" si="13"/>
        <v>0.43658914833965073</v>
      </c>
      <c r="L198" s="1">
        <f t="shared" si="14"/>
        <v>-0.21556719000000002</v>
      </c>
      <c r="M198" s="1">
        <f t="shared" si="15"/>
        <v>0.21556719000000002</v>
      </c>
    </row>
    <row r="199" spans="1:13" x14ac:dyDescent="0.25">
      <c r="A199" t="s">
        <v>197</v>
      </c>
      <c r="H199">
        <v>19.8</v>
      </c>
      <c r="I199">
        <v>316</v>
      </c>
      <c r="J199" s="2">
        <f t="shared" si="12"/>
        <v>0.63080562490205061</v>
      </c>
      <c r="K199" s="2">
        <f t="shared" si="13"/>
        <v>0.3979157364080666</v>
      </c>
      <c r="L199" s="1">
        <f t="shared" si="14"/>
        <v>-0.21501164</v>
      </c>
      <c r="M199" s="1">
        <f t="shared" si="15"/>
        <v>0.21501164</v>
      </c>
    </row>
    <row r="200" spans="1:13" x14ac:dyDescent="0.25">
      <c r="A200" t="s">
        <v>198</v>
      </c>
      <c r="H200">
        <v>19.899999999999999</v>
      </c>
      <c r="I200">
        <v>306</v>
      </c>
      <c r="J200" s="2">
        <f t="shared" si="12"/>
        <v>0.61084342158236549</v>
      </c>
      <c r="K200" s="2">
        <f t="shared" si="13"/>
        <v>0.37312968569045152</v>
      </c>
      <c r="L200" s="1">
        <f t="shared" si="14"/>
        <v>-0.21445591000000003</v>
      </c>
      <c r="M200" s="1">
        <f t="shared" si="15"/>
        <v>0.21445591000000003</v>
      </c>
    </row>
    <row r="201" spans="1:13" x14ac:dyDescent="0.25">
      <c r="A201" t="s">
        <v>199</v>
      </c>
      <c r="H201">
        <v>20</v>
      </c>
      <c r="I201">
        <v>297</v>
      </c>
      <c r="J201" s="2">
        <f t="shared" si="12"/>
        <v>0.59287743859464881</v>
      </c>
      <c r="K201" s="2">
        <f t="shared" si="13"/>
        <v>0.35150365719455157</v>
      </c>
      <c r="L201" s="1">
        <f t="shared" si="14"/>
        <v>-0.21390000000000001</v>
      </c>
      <c r="M201" s="1">
        <f t="shared" si="15"/>
        <v>0.21390000000000001</v>
      </c>
    </row>
    <row r="202" spans="1:13" x14ac:dyDescent="0.25">
      <c r="A202" t="s">
        <v>200</v>
      </c>
      <c r="H202">
        <v>20.100000000000001</v>
      </c>
      <c r="I202">
        <v>283</v>
      </c>
      <c r="J202" s="2">
        <f t="shared" si="12"/>
        <v>0.56493035394708957</v>
      </c>
      <c r="K202" s="2">
        <f t="shared" si="13"/>
        <v>0.31914630481078388</v>
      </c>
      <c r="L202" s="1">
        <f t="shared" si="14"/>
        <v>-0.21334391000000003</v>
      </c>
      <c r="M202" s="1">
        <f t="shared" si="15"/>
        <v>0.21334391000000003</v>
      </c>
    </row>
    <row r="203" spans="1:13" x14ac:dyDescent="0.25">
      <c r="A203" t="s">
        <v>201</v>
      </c>
      <c r="H203">
        <v>20.2</v>
      </c>
      <c r="I203">
        <v>267</v>
      </c>
      <c r="J203" s="2">
        <f t="shared" si="12"/>
        <v>0.53299082863559333</v>
      </c>
      <c r="K203" s="2">
        <f t="shared" si="13"/>
        <v>0.28407922340965641</v>
      </c>
      <c r="L203" s="1">
        <f t="shared" si="14"/>
        <v>-0.21278764</v>
      </c>
      <c r="M203" s="1">
        <f t="shared" si="15"/>
        <v>0.21278764</v>
      </c>
    </row>
    <row r="204" spans="1:13" x14ac:dyDescent="0.25">
      <c r="A204" t="s">
        <v>202</v>
      </c>
      <c r="H204">
        <v>20.3</v>
      </c>
      <c r="I204">
        <v>258</v>
      </c>
      <c r="J204" s="2">
        <f t="shared" si="12"/>
        <v>0.51502484564787665</v>
      </c>
      <c r="K204" s="2">
        <f t="shared" si="13"/>
        <v>0.26525059163461917</v>
      </c>
      <c r="L204" s="1">
        <f t="shared" si="14"/>
        <v>-0.21223119000000001</v>
      </c>
      <c r="M204" s="1">
        <f t="shared" si="15"/>
        <v>0.21223119000000001</v>
      </c>
    </row>
    <row r="205" spans="1:13" x14ac:dyDescent="0.25">
      <c r="A205" t="s">
        <v>203</v>
      </c>
      <c r="H205">
        <v>20.399999999999999</v>
      </c>
      <c r="I205">
        <v>253</v>
      </c>
      <c r="J205" s="2">
        <f t="shared" si="12"/>
        <v>0.50504374398803409</v>
      </c>
      <c r="K205" s="2">
        <f t="shared" si="13"/>
        <v>0.2550691833414509</v>
      </c>
      <c r="L205" s="1">
        <f t="shared" si="14"/>
        <v>-0.21167456000000001</v>
      </c>
      <c r="M205" s="1">
        <f t="shared" si="15"/>
        <v>0.21167456000000001</v>
      </c>
    </row>
    <row r="206" spans="1:13" x14ac:dyDescent="0.25">
      <c r="A206" t="s">
        <v>204</v>
      </c>
      <c r="H206">
        <v>20.5</v>
      </c>
      <c r="I206">
        <v>235</v>
      </c>
      <c r="J206" s="2">
        <f t="shared" si="12"/>
        <v>0.4691117780126009</v>
      </c>
      <c r="K206" s="2">
        <f t="shared" si="13"/>
        <v>0.22006586027014374</v>
      </c>
      <c r="L206" s="1">
        <f t="shared" si="14"/>
        <v>-0.21111774999999999</v>
      </c>
      <c r="M206" s="1">
        <f t="shared" si="15"/>
        <v>0.21111774999999999</v>
      </c>
    </row>
    <row r="207" spans="1:13" x14ac:dyDescent="0.25">
      <c r="A207" t="s">
        <v>205</v>
      </c>
      <c r="H207">
        <v>20.6</v>
      </c>
      <c r="I207">
        <v>216</v>
      </c>
      <c r="J207" s="2">
        <f t="shared" si="12"/>
        <v>0.4311835917051991</v>
      </c>
      <c r="K207" s="2">
        <f t="shared" si="13"/>
        <v>0.18591928975579583</v>
      </c>
      <c r="L207" s="1">
        <f t="shared" si="14"/>
        <v>-0.21056076000000001</v>
      </c>
      <c r="M207" s="1">
        <f t="shared" si="15"/>
        <v>0.21056076000000001</v>
      </c>
    </row>
    <row r="208" spans="1:13" x14ac:dyDescent="0.25">
      <c r="A208" t="s">
        <v>206</v>
      </c>
      <c r="H208">
        <v>20.7</v>
      </c>
      <c r="I208">
        <v>199</v>
      </c>
      <c r="J208" s="2">
        <f t="shared" si="12"/>
        <v>0.39724784606173436</v>
      </c>
      <c r="K208" s="2">
        <f t="shared" si="13"/>
        <v>0.15780585120068741</v>
      </c>
      <c r="L208" s="1">
        <f t="shared" si="14"/>
        <v>-0.21000359000000002</v>
      </c>
      <c r="M208" s="1">
        <f t="shared" si="15"/>
        <v>0.21000359000000002</v>
      </c>
    </row>
    <row r="209" spans="1:13" x14ac:dyDescent="0.25">
      <c r="A209" t="s">
        <v>207</v>
      </c>
      <c r="H209">
        <v>20.8</v>
      </c>
      <c r="I209">
        <v>185</v>
      </c>
      <c r="J209" s="2">
        <f t="shared" si="12"/>
        <v>0.36930076141417512</v>
      </c>
      <c r="K209" s="2">
        <f t="shared" si="13"/>
        <v>0.1363830523810895</v>
      </c>
      <c r="L209" s="1">
        <f t="shared" si="14"/>
        <v>-0.20944624000000001</v>
      </c>
      <c r="M209" s="1">
        <f t="shared" si="15"/>
        <v>0.20944624000000001</v>
      </c>
    </row>
    <row r="210" spans="1:13" x14ac:dyDescent="0.25">
      <c r="A210" t="s">
        <v>208</v>
      </c>
      <c r="H210">
        <v>20.9</v>
      </c>
      <c r="I210">
        <v>181</v>
      </c>
      <c r="J210" s="2">
        <f t="shared" si="12"/>
        <v>0.36131588008630111</v>
      </c>
      <c r="K210" s="2">
        <f t="shared" si="13"/>
        <v>0.13054916520253831</v>
      </c>
      <c r="L210" s="1">
        <f t="shared" si="14"/>
        <v>-0.20888871000000003</v>
      </c>
      <c r="M210" s="1">
        <f t="shared" si="15"/>
        <v>0.20888871000000003</v>
      </c>
    </row>
    <row r="211" spans="1:13" x14ac:dyDescent="0.25">
      <c r="A211" t="s">
        <v>209</v>
      </c>
      <c r="H211">
        <v>21</v>
      </c>
      <c r="I211">
        <v>158</v>
      </c>
      <c r="J211" s="2">
        <f t="shared" si="12"/>
        <v>0.31540281245102531</v>
      </c>
      <c r="K211" s="2">
        <f t="shared" si="13"/>
        <v>9.947893410201665E-2</v>
      </c>
      <c r="L211" s="1">
        <f t="shared" si="14"/>
        <v>-0.20833100000000002</v>
      </c>
      <c r="M211" s="1">
        <f t="shared" si="15"/>
        <v>0.20833100000000002</v>
      </c>
    </row>
    <row r="212" spans="1:13" x14ac:dyDescent="0.25">
      <c r="A212" t="s">
        <v>210</v>
      </c>
      <c r="H212">
        <v>21.1</v>
      </c>
      <c r="I212">
        <v>106</v>
      </c>
      <c r="J212" s="2">
        <f t="shared" si="12"/>
        <v>0.21159935518866252</v>
      </c>
      <c r="K212" s="2">
        <f t="shared" si="13"/>
        <v>4.4774287116257756E-2</v>
      </c>
      <c r="L212" s="1">
        <f t="shared" si="14"/>
        <v>-0.20777311000000001</v>
      </c>
      <c r="M212" s="1">
        <f t="shared" si="15"/>
        <v>0.20777311000000001</v>
      </c>
    </row>
    <row r="213" spans="1:13" x14ac:dyDescent="0.25">
      <c r="A213" t="s">
        <v>211</v>
      </c>
      <c r="H213">
        <v>21.2</v>
      </c>
      <c r="I213">
        <v>66</v>
      </c>
      <c r="J213" s="2">
        <f t="shared" si="12"/>
        <v>0.13175054190992194</v>
      </c>
      <c r="K213" s="2">
        <f t="shared" si="13"/>
        <v>1.73582052935581E-2</v>
      </c>
      <c r="L213" s="1">
        <f t="shared" si="14"/>
        <v>-0.20721504000000002</v>
      </c>
      <c r="M213" s="1">
        <f t="shared" si="15"/>
        <v>0.20721504000000002</v>
      </c>
    </row>
    <row r="214" spans="1:13" x14ac:dyDescent="0.25">
      <c r="A214" t="s">
        <v>212</v>
      </c>
      <c r="H214">
        <v>21.3</v>
      </c>
      <c r="I214">
        <v>16</v>
      </c>
      <c r="J214" s="2">
        <f t="shared" si="12"/>
        <v>3.1939525311496228E-2</v>
      </c>
      <c r="K214" s="2">
        <f t="shared" si="13"/>
        <v>1.0201332771237082E-3</v>
      </c>
      <c r="L214" s="1">
        <f t="shared" si="14"/>
        <v>-0.20665679000000001</v>
      </c>
      <c r="M214" s="1">
        <f t="shared" si="15"/>
        <v>0.20665679000000001</v>
      </c>
    </row>
    <row r="215" spans="1:13" x14ac:dyDescent="0.25">
      <c r="A215" t="s">
        <v>213</v>
      </c>
      <c r="H215">
        <v>21.4</v>
      </c>
      <c r="I215">
        <v>3</v>
      </c>
      <c r="J215" s="2">
        <f t="shared" si="12"/>
        <v>5.9886609959055427E-3</v>
      </c>
      <c r="K215" s="2">
        <f t="shared" si="13"/>
        <v>3.5864060523880369E-5</v>
      </c>
      <c r="L215" s="1">
        <f t="shared" si="14"/>
        <v>-0.20609836000000004</v>
      </c>
      <c r="M215" s="1">
        <f t="shared" si="15"/>
        <v>0.20609836000000004</v>
      </c>
    </row>
    <row r="216" spans="1:13" x14ac:dyDescent="0.25">
      <c r="H216">
        <v>21.5</v>
      </c>
      <c r="I216">
        <v>0</v>
      </c>
      <c r="J216" s="2">
        <f t="shared" si="12"/>
        <v>0</v>
      </c>
      <c r="K216" s="2">
        <f t="shared" si="13"/>
        <v>0</v>
      </c>
      <c r="L216" s="1">
        <f t="shared" si="14"/>
        <v>-0.20553975000000002</v>
      </c>
      <c r="M216" s="1">
        <f t="shared" si="15"/>
        <v>0.20553975000000002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mereni_val_odp_rovinka_sobesice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dcterms:created xsi:type="dcterms:W3CDTF">2017-09-25T19:36:46Z</dcterms:created>
  <dcterms:modified xsi:type="dcterms:W3CDTF">2017-12-15T21:21:27Z</dcterms:modified>
</cp:coreProperties>
</file>